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ndaugas.satkus\OneDrive - KRSA\SVP\2022 m. projektai\GALUTINIS Į TARYBĄ\"/>
    </mc:Choice>
  </mc:AlternateContent>
  <bookViews>
    <workbookView xWindow="0" yWindow="0" windowWidth="28800" windowHeight="12435"/>
  </bookViews>
  <sheets>
    <sheet name="8 program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58" i="1" l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X57" i="1"/>
  <c r="W57" i="1"/>
  <c r="V57" i="1"/>
  <c r="U57" i="1"/>
  <c r="T57" i="1"/>
  <c r="S57" i="1"/>
  <c r="R57" i="1"/>
  <c r="Q57" i="1"/>
  <c r="P57" i="1"/>
  <c r="O57" i="1"/>
  <c r="N57" i="1"/>
  <c r="M57" i="1"/>
  <c r="K57" i="1"/>
  <c r="J57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X50" i="1"/>
  <c r="X59" i="1" s="1"/>
  <c r="W50" i="1"/>
  <c r="W59" i="1" s="1"/>
  <c r="V50" i="1"/>
  <c r="V59" i="1" s="1"/>
  <c r="U50" i="1"/>
  <c r="T50" i="1"/>
  <c r="T59" i="1" s="1"/>
  <c r="S50" i="1"/>
  <c r="S59" i="1" s="1"/>
  <c r="R50" i="1"/>
  <c r="R59" i="1" s="1"/>
  <c r="Q50" i="1"/>
  <c r="O50" i="1"/>
  <c r="O59" i="1" s="1"/>
  <c r="N50" i="1"/>
  <c r="N59" i="1" s="1"/>
  <c r="L50" i="1"/>
  <c r="L59" i="1" s="1"/>
  <c r="I59" i="1" s="1"/>
  <c r="K50" i="1"/>
  <c r="K59" i="1" s="1"/>
  <c r="J50" i="1"/>
  <c r="J59" i="1" s="1"/>
  <c r="I50" i="1"/>
  <c r="X46" i="1"/>
  <c r="X47" i="1" s="1"/>
  <c r="X48" i="1" s="1"/>
  <c r="W46" i="1"/>
  <c r="W47" i="1" s="1"/>
  <c r="W48" i="1" s="1"/>
  <c r="V46" i="1"/>
  <c r="V47" i="1" s="1"/>
  <c r="V48" i="1" s="1"/>
  <c r="U46" i="1"/>
  <c r="U47" i="1" s="1"/>
  <c r="T46" i="1"/>
  <c r="T47" i="1" s="1"/>
  <c r="T48" i="1" s="1"/>
  <c r="S46" i="1"/>
  <c r="S47" i="1" s="1"/>
  <c r="S48" i="1" s="1"/>
  <c r="R46" i="1"/>
  <c r="R47" i="1" s="1"/>
  <c r="R48" i="1" s="1"/>
  <c r="Q46" i="1"/>
  <c r="Q47" i="1" s="1"/>
  <c r="P46" i="1"/>
  <c r="O46" i="1"/>
  <c r="O47" i="1" s="1"/>
  <c r="O48" i="1" s="1"/>
  <c r="N46" i="1"/>
  <c r="N47" i="1" s="1"/>
  <c r="N48" i="1" s="1"/>
  <c r="M46" i="1"/>
  <c r="M47" i="1" s="1"/>
  <c r="K46" i="1"/>
  <c r="K47" i="1" s="1"/>
  <c r="K48" i="1" s="1"/>
  <c r="K49" i="1" s="1"/>
  <c r="K61" i="1" s="1"/>
  <c r="J46" i="1"/>
  <c r="J47" i="1" s="1"/>
  <c r="J48" i="1" s="1"/>
  <c r="L44" i="1"/>
  <c r="L57" i="1" s="1"/>
  <c r="I57" i="1" s="1"/>
  <c r="I44" i="1"/>
  <c r="Q43" i="1"/>
  <c r="X41" i="1"/>
  <c r="U41" i="1" s="1"/>
  <c r="W41" i="1"/>
  <c r="V41" i="1"/>
  <c r="T41" i="1"/>
  <c r="Q41" i="1" s="1"/>
  <c r="S41" i="1"/>
  <c r="R41" i="1"/>
  <c r="P41" i="1"/>
  <c r="M41" i="1" s="1"/>
  <c r="O41" i="1"/>
  <c r="N41" i="1"/>
  <c r="L41" i="1"/>
  <c r="I41" i="1" s="1"/>
  <c r="K41" i="1"/>
  <c r="J41" i="1"/>
  <c r="M40" i="1"/>
  <c r="M37" i="1"/>
  <c r="M36" i="1"/>
  <c r="I36" i="1"/>
  <c r="X35" i="1"/>
  <c r="W35" i="1"/>
  <c r="V35" i="1"/>
  <c r="T35" i="1"/>
  <c r="S35" i="1"/>
  <c r="R35" i="1"/>
  <c r="O35" i="1"/>
  <c r="N35" i="1"/>
  <c r="L35" i="1"/>
  <c r="K35" i="1"/>
  <c r="J35" i="1"/>
  <c r="P34" i="1"/>
  <c r="P50" i="1" s="1"/>
  <c r="U33" i="1"/>
  <c r="U35" i="1" s="1"/>
  <c r="Q33" i="1"/>
  <c r="Q35" i="1" s="1"/>
  <c r="M33" i="1"/>
  <c r="I33" i="1"/>
  <c r="I35" i="1" s="1"/>
  <c r="X28" i="1"/>
  <c r="X29" i="1" s="1"/>
  <c r="W28" i="1"/>
  <c r="W29" i="1" s="1"/>
  <c r="V28" i="1"/>
  <c r="U28" i="1" s="1"/>
  <c r="T28" i="1"/>
  <c r="T29" i="1" s="1"/>
  <c r="S28" i="1"/>
  <c r="S29" i="1" s="1"/>
  <c r="R28" i="1"/>
  <c r="Q28" i="1" s="1"/>
  <c r="O28" i="1"/>
  <c r="O29" i="1" s="1"/>
  <c r="O30" i="1" s="1"/>
  <c r="N28" i="1"/>
  <c r="M28" i="1"/>
  <c r="K28" i="1"/>
  <c r="K29" i="1" s="1"/>
  <c r="K30" i="1" s="1"/>
  <c r="J28" i="1"/>
  <c r="I28" i="1" s="1"/>
  <c r="X26" i="1"/>
  <c r="W26" i="1"/>
  <c r="V26" i="1"/>
  <c r="U26" i="1" s="1"/>
  <c r="T26" i="1"/>
  <c r="S26" i="1"/>
  <c r="R26" i="1"/>
  <c r="Q26" i="1" s="1"/>
  <c r="O26" i="1"/>
  <c r="N26" i="1"/>
  <c r="M26" i="1"/>
  <c r="K26" i="1"/>
  <c r="J26" i="1"/>
  <c r="I26" i="1" s="1"/>
  <c r="U25" i="1"/>
  <c r="Q25" i="1"/>
  <c r="M25" i="1"/>
  <c r="I25" i="1"/>
  <c r="W23" i="1"/>
  <c r="V23" i="1"/>
  <c r="U23" i="1"/>
  <c r="S23" i="1"/>
  <c r="R23" i="1"/>
  <c r="Q23" i="1"/>
  <c r="O23" i="1"/>
  <c r="N23" i="1"/>
  <c r="M23" i="1"/>
  <c r="K23" i="1"/>
  <c r="J23" i="1"/>
  <c r="J29" i="1" s="1"/>
  <c r="I23" i="1"/>
  <c r="X20" i="1"/>
  <c r="W20" i="1"/>
  <c r="V20" i="1"/>
  <c r="U20" i="1" s="1"/>
  <c r="T20" i="1"/>
  <c r="S20" i="1"/>
  <c r="R20" i="1"/>
  <c r="Q20" i="1" s="1"/>
  <c r="P20" i="1"/>
  <c r="P29" i="1" s="1"/>
  <c r="O20" i="1"/>
  <c r="N20" i="1"/>
  <c r="M20" i="1" s="1"/>
  <c r="L20" i="1"/>
  <c r="L29" i="1" s="1"/>
  <c r="K20" i="1"/>
  <c r="J20" i="1"/>
  <c r="I20" i="1" s="1"/>
  <c r="X15" i="1"/>
  <c r="U16" i="1" s="1"/>
  <c r="W15" i="1"/>
  <c r="W16" i="1" s="1"/>
  <c r="V15" i="1"/>
  <c r="V16" i="1" s="1"/>
  <c r="T15" i="1"/>
  <c r="Q16" i="1" s="1"/>
  <c r="S15" i="1"/>
  <c r="S16" i="1" s="1"/>
  <c r="R15" i="1"/>
  <c r="R16" i="1" s="1"/>
  <c r="P15" i="1"/>
  <c r="M16" i="1" s="1"/>
  <c r="O15" i="1"/>
  <c r="O16" i="1" s="1"/>
  <c r="N15" i="1"/>
  <c r="N16" i="1" s="1"/>
  <c r="L15" i="1"/>
  <c r="I16" i="1" s="1"/>
  <c r="K15" i="1"/>
  <c r="K16" i="1" s="1"/>
  <c r="J15" i="1"/>
  <c r="J16" i="1" s="1"/>
  <c r="W30" i="1" l="1"/>
  <c r="Q48" i="1"/>
  <c r="R49" i="1"/>
  <c r="R61" i="1" s="1"/>
  <c r="U48" i="1"/>
  <c r="Q59" i="1"/>
  <c r="U59" i="1"/>
  <c r="J30" i="1"/>
  <c r="S30" i="1"/>
  <c r="S49" i="1" s="1"/>
  <c r="S61" i="1" s="1"/>
  <c r="O49" i="1"/>
  <c r="O61" i="1" s="1"/>
  <c r="W49" i="1"/>
  <c r="W61" i="1" s="1"/>
  <c r="I29" i="1"/>
  <c r="T30" i="1"/>
  <c r="P59" i="1"/>
  <c r="M59" i="1" s="1"/>
  <c r="M50" i="1"/>
  <c r="T49" i="1"/>
  <c r="T61" i="1" s="1"/>
  <c r="V29" i="1"/>
  <c r="V30" i="1" s="1"/>
  <c r="P35" i="1"/>
  <c r="P47" i="1" s="1"/>
  <c r="P48" i="1" s="1"/>
  <c r="N29" i="1"/>
  <c r="N30" i="1" s="1"/>
  <c r="N49" i="1" s="1"/>
  <c r="N61" i="1" s="1"/>
  <c r="L16" i="1"/>
  <c r="L30" i="1" s="1"/>
  <c r="P16" i="1"/>
  <c r="P30" i="1" s="1"/>
  <c r="T16" i="1"/>
  <c r="X16" i="1"/>
  <c r="X30" i="1" s="1"/>
  <c r="X49" i="1" s="1"/>
  <c r="X61" i="1" s="1"/>
  <c r="R29" i="1"/>
  <c r="R30" i="1" s="1"/>
  <c r="I15" i="1"/>
  <c r="M15" i="1"/>
  <c r="Q15" i="1"/>
  <c r="U15" i="1"/>
  <c r="M34" i="1"/>
  <c r="M35" i="1" s="1"/>
  <c r="L46" i="1"/>
  <c r="P49" i="1" l="1"/>
  <c r="M48" i="1"/>
  <c r="L47" i="1"/>
  <c r="L48" i="1" s="1"/>
  <c r="I46" i="1"/>
  <c r="I47" i="1" s="1"/>
  <c r="Q29" i="1"/>
  <c r="U30" i="1"/>
  <c r="U29" i="1"/>
  <c r="M29" i="1"/>
  <c r="U49" i="1"/>
  <c r="U61" i="1" s="1"/>
  <c r="M30" i="1"/>
  <c r="I30" i="1"/>
  <c r="Q30" i="1"/>
  <c r="Q49" i="1" s="1"/>
  <c r="Q61" i="1" s="1"/>
  <c r="J49" i="1"/>
  <c r="J61" i="1" s="1"/>
  <c r="V49" i="1"/>
  <c r="V61" i="1" s="1"/>
  <c r="P61" i="1" l="1"/>
  <c r="M49" i="1"/>
  <c r="M61" i="1" s="1"/>
  <c r="L49" i="1"/>
  <c r="I48" i="1"/>
  <c r="L61" i="1" l="1"/>
  <c r="I49" i="1"/>
  <c r="I61" i="1" s="1"/>
</calcChain>
</file>

<file path=xl/sharedStrings.xml><?xml version="1.0" encoding="utf-8"?>
<sst xmlns="http://schemas.openxmlformats.org/spreadsheetml/2006/main" count="125" uniqueCount="75">
  <si>
    <t>Klaipėdos rajono savivaldybės strateginio
 veiklos plano 2022-2024 m. 
1 priedas</t>
  </si>
  <si>
    <t xml:space="preserve"> 2022-2024 METŲ KŪNO KULTŪROS IR SPORTO PLĖTROS PROGRAMOS TIKSLŲ, UŽDAVINIŲ IR PRIEMONIŲ ASIGNAVIMŲ SUVESTINĖ</t>
  </si>
  <si>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</si>
  <si>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</si>
  <si>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</si>
  <si>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</si>
  <si>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</si>
  <si>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</si>
  <si>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</si>
  <si>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</si>
  <si>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</si>
  <si>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2021 m. faktas</t>
  </si>
  <si>
    <t>2022 m. asignavimai</t>
  </si>
  <si>
    <t>2023 m. išlaidų projektas</t>
  </si>
  <si>
    <t>2024 m. išlaidų projektas</t>
  </si>
  <si>
    <t>iš viso</t>
  </si>
  <si>
    <t>iš jų</t>
  </si>
  <si>
    <t>išlaidoms</t>
  </si>
  <si>
    <t>turtui įsigyti</t>
  </si>
  <si>
    <t xml:space="preserve">iš jų darbo užmokesčiui                    </t>
  </si>
  <si>
    <t>3 tikslas. Puoselėti kultūrą ir kūno kultūrą rajone</t>
  </si>
  <si>
    <t>8 Kūno kultūros ir sporto plėtros programa</t>
  </si>
  <si>
    <t>Plėtoti sporto paslaugas ir vykdyti aktyvią sporto politiką</t>
  </si>
  <si>
    <t>Plėtoti fizinio aktyvumo veiklas</t>
  </si>
  <si>
    <t>Fizinio aktyvumo ir sporto veiklų organizavimas seniūnijose</t>
  </si>
  <si>
    <t>11.37</t>
  </si>
  <si>
    <t>08.01.01.01</t>
  </si>
  <si>
    <t>8.1.1.1.</t>
  </si>
  <si>
    <t>SB</t>
  </si>
  <si>
    <t>VBD</t>
  </si>
  <si>
    <t>S</t>
  </si>
  <si>
    <t>Iš viso priemonei:</t>
  </si>
  <si>
    <t>Iš viso uždaviniui:</t>
  </si>
  <si>
    <t>Skatinti sporto klubų veiklą</t>
  </si>
  <si>
    <t>Sportininkų, reprezentuojančių Klaipėdos rajono savivaldybę aukšto meistriškumo sporto varžybose, finansavimo programa</t>
  </si>
  <si>
    <t>11</t>
  </si>
  <si>
    <t>08.01.01.02.</t>
  </si>
  <si>
    <t>8.1.2.9.</t>
  </si>
  <si>
    <t>Kt</t>
  </si>
  <si>
    <t>Jaunųjų futbolininkų ugdymo programos įgyvendinimas</t>
  </si>
  <si>
    <t>11.38</t>
  </si>
  <si>
    <t>09.05.01.01.</t>
  </si>
  <si>
    <t>8.1.2.10.</t>
  </si>
  <si>
    <t>Klaipėdos krašto buriavimo sporto mokyklos „Žiemys“ ugdymo programos įgyvendinimas</t>
  </si>
  <si>
    <t>11.39</t>
  </si>
  <si>
    <t>8.1.2.11.</t>
  </si>
  <si>
    <t>Sportininkų ir jų trenerių skatinimas už pasiektus sporto laimėjimus</t>
  </si>
  <si>
    <t>8.1.2.13.</t>
  </si>
  <si>
    <t>Iš viso tikslui:</t>
  </si>
  <si>
    <t>Plėtoti fizinio aktyvumo veikloms palankią infrastruktūrą</t>
  </si>
  <si>
    <t xml:space="preserve">Užtikrinti fiziniam aktyvumui palankią aplinką bei kurti naują sporto infrastruktūrą </t>
  </si>
  <si>
    <t>Vaikų žaidimo, sporto aikštelių, lauko ir vidaus treniruoklių įrengimas ir priežiūra Klaipėdos rajono savivaldybės seniūnijose</t>
  </si>
  <si>
    <t>08.01.01.02</t>
  </si>
  <si>
    <t>8.2.1.1.</t>
  </si>
  <si>
    <t>VLK</t>
  </si>
  <si>
    <t>Projekto „Stovyklavietės įrengimas Gargždų karjerų teritorijoje“ įgyvendinimas</t>
  </si>
  <si>
    <t>8.2.1.24.</t>
  </si>
  <si>
    <t>9</t>
  </si>
  <si>
    <t>VBES</t>
  </si>
  <si>
    <t>ES</t>
  </si>
  <si>
    <t>Daugiafunkcio sporto centro Gargžduose statybos techninio projekto parengimas ir įgyvendinimas</t>
  </si>
  <si>
    <t>8.2.2.6.</t>
  </si>
  <si>
    <t>VBD (GNP)</t>
  </si>
  <si>
    <t>VBD 
(VIP)</t>
  </si>
  <si>
    <t>Iš viso programai:</t>
  </si>
  <si>
    <r>
      <rPr>
        <sz val="8"/>
        <rFont val="Arial"/>
        <family val="2"/>
        <charset val="186"/>
      </rP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</si>
  <si>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rPr>
        <sz val="8"/>
        <rFont val="Arial"/>
        <family val="2"/>
        <charset val="186"/>
      </rP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</si>
  <si>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rPr>
        <sz val="8"/>
        <rFont val="Arial"/>
        <family val="2"/>
        <charset val="186"/>
      </rPr>
      <t xml:space="preserve">Kitos lėšos </t>
    </r>
    <r>
      <rPr>
        <b/>
        <sz val="8"/>
        <rFont val="Arial"/>
        <family val="2"/>
        <charset val="186"/>
      </rPr>
      <t>Kt</t>
    </r>
  </si>
  <si>
    <r>
      <rPr>
        <sz val="8"/>
        <rFont val="Arial"/>
        <family val="2"/>
        <charset val="186"/>
      </rPr>
      <t xml:space="preserve">Viršplaninės pajamos (praėjusių metų) </t>
    </r>
    <r>
      <rPr>
        <b/>
        <sz val="8"/>
        <rFont val="Arial"/>
        <family val="2"/>
        <charset val="1"/>
      </rPr>
      <t>VLK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</si>
  <si>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</si>
  <si>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t xml:space="preserve">Valstybės biudžeto lėšos ES struktūrinių fondų projektams </t>
    </r>
    <r>
      <rPr>
        <b/>
        <sz val="8"/>
        <rFont val="Arial"/>
        <family val="2"/>
        <charset val="186"/>
      </rPr>
      <t>VBES</t>
    </r>
  </si>
  <si>
    <r>
      <t xml:space="preserve">Dotacija valstybės investicijų programoje numatytiems projektams įgyvendinti </t>
    </r>
    <r>
      <rPr>
        <b/>
        <sz val="8"/>
        <rFont val="Arial"/>
        <family val="2"/>
        <charset val="186"/>
      </rPr>
      <t>VBD (VIP)</t>
    </r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</si>
  <si>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</si>
  <si>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r>
      <t xml:space="preserve">Valstybės biudžeto biudžeto lėšos </t>
    </r>
    <r>
      <rPr>
        <b/>
        <sz val="8"/>
        <rFont val="Arial"/>
        <family val="2"/>
        <charset val="186"/>
      </rPr>
      <t>VBD</t>
    </r>
  </si>
  <si>
    <t>IŠ VISO: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</si>
</sst>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27]yyyy\.mm\.dd"/>
    <numFmt numFmtId="165" formatCode="#,##0.0"/>
  </numFmts>
  <fonts count="6" x14ac:knownFonts="1">
    <font>
      <sz val="10"/>
      <name val="Arial"/>
      <family val="2"/>
      <charset val="186"/>
    </font>
    <font>
      <sz val="10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b/>
      <sz val="12"/>
      <name val="Arial"/>
      <family val="2"/>
      <charset val="186"/>
    </font>
    <font>
      <b/>
      <sz val="8"/>
      <name val="Arial"/>
      <family val="2"/>
      <charset val="1"/>
    </font>
  </fonts>
  <fills count="14">
    <fill>
      <patternFill patternType="none"/>
    </fill>
    <fill>
      <patternFill patternType="gray125"/>
    </fill>
    <fill>
      <patternFill patternType="solid">
        <fgColor rgb="FFCC99FF"/>
        <bgColor rgb="FF9999FF"/>
      </patternFill>
    </fill>
    <fill>
      <patternFill patternType="solid">
        <fgColor rgb="FFFF9900"/>
        <bgColor rgb="FFFFC000"/>
      </patternFill>
    </fill>
    <fill>
      <patternFill patternType="solid">
        <fgColor rgb="FF99CC00"/>
        <bgColor rgb="FF92D050"/>
      </patternFill>
    </fill>
    <fill>
      <patternFill patternType="solid">
        <fgColor rgb="FFFFCC00"/>
        <bgColor rgb="FFFFC000"/>
      </patternFill>
    </fill>
    <fill>
      <patternFill patternType="solid">
        <fgColor rgb="FFFFFF00"/>
        <bgColor rgb="FFFFCC00"/>
      </patternFill>
    </fill>
    <fill>
      <patternFill patternType="solid">
        <fgColor rgb="FFFFFFFF"/>
        <bgColor rgb="FFFFFFCC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rgb="FFFFCC00"/>
      </patternFill>
    </fill>
    <fill>
      <patternFill patternType="solid">
        <fgColor rgb="FFFFC000"/>
        <bgColor rgb="FFFFCC00"/>
      </patternFill>
    </fill>
    <fill>
      <patternFill patternType="solid">
        <fgColor rgb="FF92D050"/>
        <bgColor rgb="FF99CC00"/>
      </patternFill>
    </fill>
    <fill>
      <patternFill patternType="solid">
        <fgColor rgb="FFFF6600"/>
        <bgColor rgb="FFFF9900"/>
      </patternFill>
    </fill>
  </fills>
  <borders count="5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3">
    <xf numFmtId="0" fontId="0" fillId="0" borderId="0" xfId="0"/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165" fontId="1" fillId="0" borderId="0" xfId="0" applyNumberFormat="1" applyFont="1" applyAlignment="1">
      <alignment vertical="top" wrapText="1"/>
    </xf>
    <xf numFmtId="165" fontId="2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center" wrapText="1"/>
    </xf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textRotation="90" wrapText="1"/>
    </xf>
    <xf numFmtId="165" fontId="2" fillId="0" borderId="5" xfId="0" applyNumberFormat="1" applyFont="1" applyBorder="1" applyAlignment="1">
      <alignment horizontal="center" vertical="center" wrapText="1"/>
    </xf>
    <xf numFmtId="165" fontId="2" fillId="0" borderId="6" xfId="0" applyNumberFormat="1" applyFont="1" applyBorder="1" applyAlignment="1">
      <alignment horizontal="center" vertical="center" textRotation="90"/>
    </xf>
    <xf numFmtId="165" fontId="2" fillId="0" borderId="7" xfId="0" applyNumberFormat="1" applyFont="1" applyBorder="1" applyAlignment="1">
      <alignment horizontal="center" vertical="center" wrapText="1"/>
    </xf>
    <xf numFmtId="165" fontId="2" fillId="0" borderId="8" xfId="0" applyNumberFormat="1" applyFont="1" applyBorder="1" applyAlignment="1">
      <alignment horizontal="center" vertical="center" wrapText="1"/>
    </xf>
    <xf numFmtId="165" fontId="2" fillId="0" borderId="9" xfId="0" applyNumberFormat="1" applyFont="1" applyBorder="1" applyAlignment="1">
      <alignment horizontal="center" vertical="center" textRotation="90" wrapText="1"/>
    </xf>
    <xf numFmtId="165" fontId="2" fillId="0" borderId="10" xfId="0" applyNumberFormat="1" applyFont="1" applyBorder="1" applyAlignment="1">
      <alignment horizontal="center" vertical="center" textRotation="90"/>
    </xf>
    <xf numFmtId="165" fontId="2" fillId="0" borderId="10" xfId="0" applyNumberFormat="1" applyFont="1" applyBorder="1" applyAlignment="1">
      <alignment horizontal="center" vertical="center" textRotation="90" wrapText="1"/>
    </xf>
    <xf numFmtId="0" fontId="2" fillId="2" borderId="4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left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left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165" fontId="2" fillId="0" borderId="18" xfId="0" applyNumberFormat="1" applyFont="1" applyBorder="1" applyAlignment="1">
      <alignment horizontal="center" vertical="center"/>
    </xf>
    <xf numFmtId="165" fontId="2" fillId="0" borderId="19" xfId="0" applyNumberFormat="1" applyFont="1" applyBorder="1" applyAlignment="1">
      <alignment horizontal="center" vertical="center"/>
    </xf>
    <xf numFmtId="165" fontId="2" fillId="0" borderId="13" xfId="0" applyNumberFormat="1" applyFont="1" applyBorder="1" applyAlignment="1">
      <alignment horizontal="center" vertical="center"/>
    </xf>
    <xf numFmtId="165" fontId="2" fillId="0" borderId="20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165" fontId="2" fillId="0" borderId="22" xfId="0" applyNumberFormat="1" applyFont="1" applyBorder="1" applyAlignment="1">
      <alignment horizontal="center" vertical="center"/>
    </xf>
    <xf numFmtId="165" fontId="2" fillId="0" borderId="23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6" borderId="2" xfId="0" applyFont="1" applyFill="1" applyBorder="1" applyAlignment="1">
      <alignment horizontal="right" vertical="center"/>
    </xf>
    <xf numFmtId="165" fontId="2" fillId="6" borderId="24" xfId="0" applyNumberFormat="1" applyFont="1" applyFill="1" applyBorder="1" applyAlignment="1">
      <alignment horizontal="center" vertical="center"/>
    </xf>
    <xf numFmtId="165" fontId="2" fillId="6" borderId="25" xfId="0" applyNumberFormat="1" applyFont="1" applyFill="1" applyBorder="1" applyAlignment="1">
      <alignment horizontal="center" vertical="center"/>
    </xf>
    <xf numFmtId="165" fontId="2" fillId="6" borderId="26" xfId="0" applyNumberFormat="1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right" vertical="center"/>
    </xf>
    <xf numFmtId="165" fontId="2" fillId="5" borderId="27" xfId="0" applyNumberFormat="1" applyFont="1" applyFill="1" applyBorder="1" applyAlignment="1">
      <alignment horizontal="center" vertical="center"/>
    </xf>
    <xf numFmtId="165" fontId="2" fillId="5" borderId="28" xfId="0" applyNumberFormat="1" applyFont="1" applyFill="1" applyBorder="1" applyAlignment="1">
      <alignment horizontal="center" vertical="center"/>
    </xf>
    <xf numFmtId="165" fontId="2" fillId="5" borderId="29" xfId="0" applyNumberFormat="1" applyFont="1" applyFill="1" applyBorder="1" applyAlignment="1">
      <alignment horizontal="center" vertical="center"/>
    </xf>
    <xf numFmtId="0" fontId="2" fillId="5" borderId="30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left" vertical="center"/>
    </xf>
    <xf numFmtId="0" fontId="2" fillId="4" borderId="31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49" fontId="2" fillId="0" borderId="30" xfId="0" applyNumberFormat="1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165" fontId="2" fillId="0" borderId="33" xfId="0" applyNumberFormat="1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 wrapText="1"/>
    </xf>
    <xf numFmtId="165" fontId="2" fillId="0" borderId="35" xfId="0" applyNumberFormat="1" applyFont="1" applyBorder="1" applyAlignment="1">
      <alignment horizontal="center" vertical="center" wrapText="1"/>
    </xf>
    <xf numFmtId="165" fontId="2" fillId="0" borderId="36" xfId="0" applyNumberFormat="1" applyFont="1" applyBorder="1" applyAlignment="1">
      <alignment horizontal="center" vertical="center" wrapText="1"/>
    </xf>
    <xf numFmtId="165" fontId="2" fillId="0" borderId="37" xfId="0" applyNumberFormat="1" applyFont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/>
    </xf>
    <xf numFmtId="165" fontId="2" fillId="6" borderId="1" xfId="0" applyNumberFormat="1" applyFont="1" applyFill="1" applyBorder="1" applyAlignment="1">
      <alignment horizontal="center" vertical="center"/>
    </xf>
    <xf numFmtId="165" fontId="2" fillId="6" borderId="28" xfId="0" applyNumberFormat="1" applyFont="1" applyFill="1" applyBorder="1" applyAlignment="1">
      <alignment horizontal="center" vertical="center"/>
    </xf>
    <xf numFmtId="165" fontId="2" fillId="6" borderId="29" xfId="0" applyNumberFormat="1" applyFont="1" applyFill="1" applyBorder="1" applyAlignment="1">
      <alignment horizontal="center" vertical="center"/>
    </xf>
    <xf numFmtId="0" fontId="2" fillId="7" borderId="8" xfId="0" applyFont="1" applyFill="1" applyBorder="1" applyAlignment="1">
      <alignment horizontal="center" vertical="center" wrapText="1"/>
    </xf>
    <xf numFmtId="0" fontId="2" fillId="7" borderId="30" xfId="0" applyFont="1" applyFill="1" applyBorder="1" applyAlignment="1">
      <alignment horizontal="center" vertical="center" wrapText="1"/>
    </xf>
    <xf numFmtId="165" fontId="2" fillId="0" borderId="38" xfId="0" applyNumberFormat="1" applyFont="1" applyBorder="1" applyAlignment="1">
      <alignment horizontal="center" vertical="center" wrapText="1"/>
    </xf>
    <xf numFmtId="165" fontId="2" fillId="0" borderId="18" xfId="0" applyNumberFormat="1" applyFont="1" applyBorder="1" applyAlignment="1">
      <alignment horizontal="center" vertical="center" wrapText="1"/>
    </xf>
    <xf numFmtId="165" fontId="2" fillId="0" borderId="39" xfId="0" applyNumberFormat="1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165" fontId="2" fillId="0" borderId="31" xfId="0" applyNumberFormat="1" applyFont="1" applyBorder="1" applyAlignment="1">
      <alignment horizontal="center" vertical="center" wrapText="1"/>
    </xf>
    <xf numFmtId="165" fontId="2" fillId="0" borderId="8" xfId="0" applyNumberFormat="1" applyFont="1" applyBorder="1" applyAlignment="1">
      <alignment horizontal="center" vertical="center" wrapText="1"/>
    </xf>
    <xf numFmtId="165" fontId="2" fillId="0" borderId="7" xfId="0" applyNumberFormat="1" applyFont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165" fontId="2" fillId="6" borderId="24" xfId="0" applyNumberFormat="1" applyFont="1" applyFill="1" applyBorder="1" applyAlignment="1">
      <alignment horizontal="center" vertical="center" wrapText="1"/>
    </xf>
    <xf numFmtId="165" fontId="2" fillId="6" borderId="25" xfId="0" applyNumberFormat="1" applyFont="1" applyFill="1" applyBorder="1" applyAlignment="1">
      <alignment horizontal="center" vertical="center" wrapText="1"/>
    </xf>
    <xf numFmtId="165" fontId="2" fillId="6" borderId="26" xfId="0" applyNumberFormat="1" applyFont="1" applyFill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65" fontId="2" fillId="0" borderId="20" xfId="0" applyNumberFormat="1" applyFont="1" applyBorder="1" applyAlignment="1">
      <alignment horizontal="center" vertical="center" wrapText="1"/>
    </xf>
    <xf numFmtId="165" fontId="2" fillId="0" borderId="19" xfId="0" applyNumberFormat="1" applyFont="1" applyBorder="1" applyAlignment="1">
      <alignment horizontal="center" vertical="center" wrapText="1"/>
    </xf>
    <xf numFmtId="165" fontId="2" fillId="0" borderId="33" xfId="0" applyNumberFormat="1" applyFont="1" applyBorder="1" applyAlignment="1">
      <alignment horizontal="center" vertical="center" wrapText="1"/>
    </xf>
    <xf numFmtId="165" fontId="2" fillId="0" borderId="5" xfId="0" applyNumberFormat="1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6" borderId="40" xfId="0" applyFont="1" applyFill="1" applyBorder="1" applyAlignment="1">
      <alignment horizontal="right" vertical="center" wrapText="1"/>
    </xf>
    <xf numFmtId="0" fontId="2" fillId="0" borderId="15" xfId="0" applyFont="1" applyBorder="1" applyAlignment="1">
      <alignment horizontal="center" vertical="center" wrapText="1"/>
    </xf>
    <xf numFmtId="165" fontId="2" fillId="5" borderId="24" xfId="0" applyNumberFormat="1" applyFont="1" applyFill="1" applyBorder="1" applyAlignment="1">
      <alignment horizontal="center" vertical="center"/>
    </xf>
    <xf numFmtId="165" fontId="2" fillId="5" borderId="25" xfId="0" applyNumberFormat="1" applyFont="1" applyFill="1" applyBorder="1" applyAlignment="1">
      <alignment horizontal="center" vertical="center"/>
    </xf>
    <xf numFmtId="0" fontId="2" fillId="4" borderId="4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right" vertical="center"/>
    </xf>
    <xf numFmtId="165" fontId="2" fillId="4" borderId="24" xfId="0" applyNumberFormat="1" applyFont="1" applyFill="1" applyBorder="1" applyAlignment="1">
      <alignment horizontal="center" vertical="center"/>
    </xf>
    <xf numFmtId="165" fontId="2" fillId="4" borderId="25" xfId="0" applyNumberFormat="1" applyFont="1" applyFill="1" applyBorder="1" applyAlignment="1">
      <alignment horizontal="center" vertical="center"/>
    </xf>
    <xf numFmtId="165" fontId="2" fillId="4" borderId="26" xfId="0" applyNumberFormat="1" applyFont="1" applyFill="1" applyBorder="1" applyAlignment="1">
      <alignment horizontal="center" vertical="center"/>
    </xf>
    <xf numFmtId="0" fontId="2" fillId="4" borderId="42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left" vertical="center"/>
    </xf>
    <xf numFmtId="0" fontId="2" fillId="5" borderId="34" xfId="0" applyFont="1" applyFill="1" applyBorder="1" applyAlignment="1">
      <alignment horizontal="center" vertical="center"/>
    </xf>
    <xf numFmtId="0" fontId="2" fillId="0" borderId="43" xfId="0" applyFont="1" applyBorder="1" applyAlignment="1">
      <alignment horizontal="center" vertical="center" wrapText="1"/>
    </xf>
    <xf numFmtId="0" fontId="2" fillId="8" borderId="43" xfId="0" applyFont="1" applyFill="1" applyBorder="1" applyAlignment="1">
      <alignment horizontal="left" vertical="center" wrapText="1"/>
    </xf>
    <xf numFmtId="49" fontId="2" fillId="0" borderId="44" xfId="0" applyNumberFormat="1" applyFont="1" applyBorder="1" applyAlignment="1">
      <alignment horizontal="center" vertical="center" wrapText="1"/>
    </xf>
    <xf numFmtId="0" fontId="2" fillId="9" borderId="15" xfId="0" applyFont="1" applyFill="1" applyBorder="1" applyAlignment="1">
      <alignment horizontal="center" vertical="center"/>
    </xf>
    <xf numFmtId="165" fontId="2" fillId="0" borderId="22" xfId="0" applyNumberFormat="1" applyFont="1" applyBorder="1" applyAlignment="1">
      <alignment horizontal="center" vertical="center" wrapText="1"/>
    </xf>
    <xf numFmtId="165" fontId="2" fillId="0" borderId="23" xfId="0" applyNumberFormat="1" applyFont="1" applyBorder="1" applyAlignment="1">
      <alignment horizontal="center" vertical="center" wrapText="1"/>
    </xf>
    <xf numFmtId="165" fontId="2" fillId="0" borderId="13" xfId="0" applyNumberFormat="1" applyFont="1" applyBorder="1" applyAlignment="1">
      <alignment horizontal="center" vertical="center" wrapText="1"/>
    </xf>
    <xf numFmtId="0" fontId="2" fillId="9" borderId="28" xfId="0" applyFont="1" applyFill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23" xfId="0" applyNumberFormat="1" applyFont="1" applyFill="1" applyBorder="1" applyAlignment="1">
      <alignment horizontal="center" vertical="center" wrapText="1"/>
    </xf>
    <xf numFmtId="0" fontId="2" fillId="6" borderId="40" xfId="0" applyFont="1" applyFill="1" applyBorder="1" applyAlignment="1">
      <alignment horizontal="right" vertical="center"/>
    </xf>
    <xf numFmtId="165" fontId="2" fillId="6" borderId="45" xfId="0" applyNumberFormat="1" applyFont="1" applyFill="1" applyBorder="1" applyAlignment="1">
      <alignment horizontal="center" vertical="center"/>
    </xf>
    <xf numFmtId="165" fontId="2" fillId="6" borderId="46" xfId="0" applyNumberFormat="1" applyFont="1" applyFill="1" applyBorder="1" applyAlignment="1">
      <alignment horizontal="center" vertical="center"/>
    </xf>
    <xf numFmtId="165" fontId="2" fillId="6" borderId="40" xfId="0" applyNumberFormat="1" applyFont="1" applyFill="1" applyBorder="1" applyAlignment="1">
      <alignment horizontal="center" vertical="center"/>
    </xf>
    <xf numFmtId="165" fontId="2" fillId="6" borderId="47" xfId="0" applyNumberFormat="1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 wrapText="1"/>
    </xf>
    <xf numFmtId="0" fontId="2" fillId="8" borderId="8" xfId="0" applyFont="1" applyFill="1" applyBorder="1" applyAlignment="1">
      <alignment horizontal="left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164" fontId="2" fillId="0" borderId="34" xfId="0" applyNumberFormat="1" applyFont="1" applyBorder="1" applyAlignment="1">
      <alignment horizontal="center" vertical="center"/>
    </xf>
    <xf numFmtId="165" fontId="2" fillId="0" borderId="3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165" fontId="2" fillId="0" borderId="33" xfId="0" applyNumberFormat="1" applyFont="1" applyFill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165" fontId="2" fillId="0" borderId="20" xfId="0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49" fontId="2" fillId="0" borderId="30" xfId="0" applyNumberFormat="1" applyFont="1" applyBorder="1" applyAlignment="1">
      <alignment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8" borderId="22" xfId="0" applyFont="1" applyFill="1" applyBorder="1" applyAlignment="1">
      <alignment horizontal="left" vertical="center" wrapText="1"/>
    </xf>
    <xf numFmtId="49" fontId="2" fillId="0" borderId="22" xfId="0" applyNumberFormat="1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/>
    </xf>
    <xf numFmtId="164" fontId="2" fillId="0" borderId="43" xfId="0" applyNumberFormat="1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 wrapText="1"/>
    </xf>
    <xf numFmtId="0" fontId="2" fillId="9" borderId="34" xfId="0" applyFont="1" applyFill="1" applyBorder="1" applyAlignment="1">
      <alignment horizontal="center" vertical="center" wrapText="1"/>
    </xf>
    <xf numFmtId="0" fontId="2" fillId="9" borderId="30" xfId="0" applyFont="1" applyFill="1" applyBorder="1" applyAlignment="1">
      <alignment horizontal="center" vertical="center" wrapText="1"/>
    </xf>
    <xf numFmtId="49" fontId="2" fillId="0" borderId="7" xfId="0" applyNumberFormat="1" applyFont="1" applyBorder="1" applyAlignment="1">
      <alignment vertical="center" wrapText="1"/>
    </xf>
    <xf numFmtId="165" fontId="2" fillId="6" borderId="48" xfId="0" applyNumberFormat="1" applyFont="1" applyFill="1" applyBorder="1" applyAlignment="1">
      <alignment horizontal="center" vertical="center"/>
    </xf>
    <xf numFmtId="0" fontId="2" fillId="10" borderId="4" xfId="0" applyFont="1" applyFill="1" applyBorder="1" applyAlignment="1">
      <alignment horizontal="center" vertical="center"/>
    </xf>
    <xf numFmtId="0" fontId="2" fillId="11" borderId="40" xfId="0" applyFont="1" applyFill="1" applyBorder="1" applyAlignment="1">
      <alignment horizontal="right" vertical="center"/>
    </xf>
    <xf numFmtId="0" fontId="2" fillId="11" borderId="45" xfId="0" applyFont="1" applyFill="1" applyBorder="1" applyAlignment="1">
      <alignment horizontal="right" vertical="center"/>
    </xf>
    <xf numFmtId="0" fontId="2" fillId="11" borderId="47" xfId="0" applyFont="1" applyFill="1" applyBorder="1" applyAlignment="1">
      <alignment horizontal="right" vertical="center"/>
    </xf>
    <xf numFmtId="165" fontId="2" fillId="5" borderId="48" xfId="0" applyNumberFormat="1" applyFont="1" applyFill="1" applyBorder="1" applyAlignment="1">
      <alignment horizontal="center" vertical="center"/>
    </xf>
    <xf numFmtId="165" fontId="2" fillId="5" borderId="26" xfId="0" applyNumberFormat="1" applyFont="1" applyFill="1" applyBorder="1" applyAlignment="1">
      <alignment horizontal="center" vertical="center"/>
    </xf>
    <xf numFmtId="165" fontId="2" fillId="5" borderId="46" xfId="0" applyNumberFormat="1" applyFont="1" applyFill="1" applyBorder="1" applyAlignment="1">
      <alignment horizontal="center" vertical="center"/>
    </xf>
    <xf numFmtId="49" fontId="3" fillId="12" borderId="4" xfId="0" applyNumberFormat="1" applyFont="1" applyFill="1" applyBorder="1" applyAlignment="1">
      <alignment horizontal="right" vertical="center" wrapText="1"/>
    </xf>
    <xf numFmtId="165" fontId="2" fillId="4" borderId="48" xfId="0" applyNumberFormat="1" applyFont="1" applyFill="1" applyBorder="1" applyAlignment="1">
      <alignment horizontal="center" vertical="center"/>
    </xf>
    <xf numFmtId="165" fontId="2" fillId="4" borderId="46" xfId="0" applyNumberFormat="1" applyFont="1" applyFill="1" applyBorder="1" applyAlignment="1">
      <alignment horizontal="center" vertical="center"/>
    </xf>
    <xf numFmtId="49" fontId="3" fillId="13" borderId="3" xfId="0" applyNumberFormat="1" applyFont="1" applyFill="1" applyBorder="1" applyAlignment="1">
      <alignment horizontal="right" vertical="center" wrapText="1"/>
    </xf>
    <xf numFmtId="0" fontId="2" fillId="13" borderId="49" xfId="0" applyFont="1" applyFill="1" applyBorder="1" applyAlignment="1">
      <alignment horizontal="right" vertical="center" wrapText="1"/>
    </xf>
    <xf numFmtId="165" fontId="3" fillId="13" borderId="50" xfId="0" applyNumberFormat="1" applyFont="1" applyFill="1" applyBorder="1" applyAlignment="1">
      <alignment horizontal="center" vertical="center"/>
    </xf>
    <xf numFmtId="165" fontId="3" fillId="13" borderId="15" xfId="0" applyNumberFormat="1" applyFont="1" applyFill="1" applyBorder="1" applyAlignment="1">
      <alignment horizontal="center" vertical="center"/>
    </xf>
    <xf numFmtId="165" fontId="3" fillId="13" borderId="16" xfId="0" applyNumberFormat="1" applyFont="1" applyFill="1" applyBorder="1" applyAlignment="1">
      <alignment horizontal="center" vertical="center"/>
    </xf>
    <xf numFmtId="165" fontId="3" fillId="13" borderId="24" xfId="0" applyNumberFormat="1" applyFont="1" applyFill="1" applyBorder="1" applyAlignment="1">
      <alignment horizontal="center" vertical="center"/>
    </xf>
    <xf numFmtId="165" fontId="3" fillId="13" borderId="25" xfId="0" applyNumberFormat="1" applyFont="1" applyFill="1" applyBorder="1" applyAlignment="1">
      <alignment horizontal="center" vertical="center"/>
    </xf>
    <xf numFmtId="165" fontId="3" fillId="13" borderId="26" xfId="0" applyNumberFormat="1" applyFont="1" applyFill="1" applyBorder="1" applyAlignment="1">
      <alignment horizontal="center" vertical="center"/>
    </xf>
    <xf numFmtId="165" fontId="3" fillId="13" borderId="49" xfId="0" applyNumberFormat="1" applyFont="1" applyFill="1" applyBorder="1" applyAlignment="1">
      <alignment horizontal="center" vertical="center"/>
    </xf>
    <xf numFmtId="165" fontId="3" fillId="13" borderId="17" xfId="0" applyNumberFormat="1" applyFont="1" applyFill="1" applyBorder="1" applyAlignment="1">
      <alignment horizontal="center" vertical="center"/>
    </xf>
    <xf numFmtId="165" fontId="3" fillId="13" borderId="4" xfId="0" applyNumberFormat="1" applyFont="1" applyFill="1" applyBorder="1" applyAlignment="1">
      <alignment horizontal="center" vertical="center"/>
    </xf>
    <xf numFmtId="0" fontId="2" fillId="7" borderId="51" xfId="0" applyFont="1" applyFill="1" applyBorder="1" applyAlignment="1">
      <alignment horizontal="left" vertical="center" wrapText="1"/>
    </xf>
    <xf numFmtId="165" fontId="3" fillId="7" borderId="38" xfId="0" applyNumberFormat="1" applyFont="1" applyFill="1" applyBorder="1" applyAlignment="1">
      <alignment horizontal="center" vertical="center"/>
    </xf>
    <xf numFmtId="165" fontId="3" fillId="7" borderId="19" xfId="0" applyNumberFormat="1" applyFont="1" applyFill="1" applyBorder="1" applyAlignment="1">
      <alignment horizontal="center" vertical="center"/>
    </xf>
    <xf numFmtId="165" fontId="3" fillId="7" borderId="52" xfId="0" applyNumberFormat="1" applyFont="1" applyFill="1" applyBorder="1" applyAlignment="1">
      <alignment horizontal="center" vertical="center"/>
    </xf>
    <xf numFmtId="165" fontId="3" fillId="7" borderId="13" xfId="0" applyNumberFormat="1" applyFont="1" applyFill="1" applyBorder="1" applyAlignment="1">
      <alignment horizontal="center" vertical="center"/>
    </xf>
    <xf numFmtId="165" fontId="3" fillId="7" borderId="33" xfId="0" applyNumberFormat="1" applyFont="1" applyFill="1" applyBorder="1" applyAlignment="1">
      <alignment horizontal="center" vertical="center"/>
    </xf>
    <xf numFmtId="0" fontId="2" fillId="0" borderId="42" xfId="0" applyFont="1" applyBorder="1" applyAlignment="1">
      <alignment horizontal="left" vertical="center" wrapText="1"/>
    </xf>
    <xf numFmtId="165" fontId="3" fillId="0" borderId="31" xfId="0" applyNumberFormat="1" applyFont="1" applyBorder="1" applyAlignment="1">
      <alignment horizontal="center" vertical="center"/>
    </xf>
    <xf numFmtId="165" fontId="3" fillId="0" borderId="8" xfId="0" applyNumberFormat="1" applyFont="1" applyBorder="1" applyAlignment="1">
      <alignment horizontal="center" vertical="center"/>
    </xf>
    <xf numFmtId="165" fontId="3" fillId="0" borderId="30" xfId="0" applyNumberFormat="1" applyFont="1" applyBorder="1" applyAlignment="1">
      <alignment horizontal="center" vertical="center"/>
    </xf>
    <xf numFmtId="165" fontId="3" fillId="0" borderId="7" xfId="0" applyNumberFormat="1" applyFont="1" applyBorder="1" applyAlignment="1">
      <alignment horizontal="center" vertical="center"/>
    </xf>
    <xf numFmtId="165" fontId="3" fillId="0" borderId="20" xfId="0" applyNumberFormat="1" applyFont="1" applyBorder="1" applyAlignment="1">
      <alignment horizontal="center" vertical="center"/>
    </xf>
    <xf numFmtId="165" fontId="3" fillId="0" borderId="22" xfId="0" applyNumberFormat="1" applyFont="1" applyBorder="1" applyAlignment="1">
      <alignment horizontal="center" vertical="center"/>
    </xf>
    <xf numFmtId="165" fontId="3" fillId="0" borderId="23" xfId="0" applyNumberFormat="1" applyFont="1" applyBorder="1" applyAlignment="1">
      <alignment horizontal="center" vertical="center"/>
    </xf>
    <xf numFmtId="0" fontId="2" fillId="0" borderId="53" xfId="0" applyFont="1" applyBorder="1" applyAlignment="1">
      <alignment horizontal="left" vertical="center" wrapText="1"/>
    </xf>
    <xf numFmtId="165" fontId="3" fillId="0" borderId="18" xfId="0" applyNumberFormat="1" applyFont="1" applyBorder="1" applyAlignment="1">
      <alignment horizontal="center" vertical="center"/>
    </xf>
    <xf numFmtId="165" fontId="3" fillId="0" borderId="34" xfId="0" applyNumberFormat="1" applyFont="1" applyBorder="1" applyAlignment="1">
      <alignment horizontal="center" vertical="center"/>
    </xf>
    <xf numFmtId="165" fontId="3" fillId="0" borderId="54" xfId="0" applyNumberFormat="1" applyFont="1" applyBorder="1" applyAlignment="1">
      <alignment horizontal="center" vertical="center"/>
    </xf>
    <xf numFmtId="0" fontId="2" fillId="0" borderId="55" xfId="0" applyFont="1" applyBorder="1" applyAlignment="1">
      <alignment horizontal="left" vertical="center" wrapText="1"/>
    </xf>
    <xf numFmtId="0" fontId="2" fillId="0" borderId="56" xfId="0" applyFont="1" applyBorder="1" applyAlignment="1">
      <alignment horizontal="left" vertical="center" wrapText="1"/>
    </xf>
    <xf numFmtId="0" fontId="2" fillId="0" borderId="42" xfId="0" applyFont="1" applyBorder="1" applyAlignment="1">
      <alignment vertical="center" wrapText="1"/>
    </xf>
    <xf numFmtId="0" fontId="2" fillId="0" borderId="55" xfId="0" applyFont="1" applyBorder="1" applyAlignment="1">
      <alignment vertical="center" wrapText="1"/>
    </xf>
    <xf numFmtId="0" fontId="2" fillId="0" borderId="57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65" fontId="3" fillId="0" borderId="27" xfId="0" applyNumberFormat="1" applyFont="1" applyBorder="1" applyAlignment="1">
      <alignment horizontal="center" vertical="center"/>
    </xf>
    <xf numFmtId="165" fontId="3" fillId="0" borderId="28" xfId="0" applyNumberFormat="1" applyFont="1" applyBorder="1" applyAlignment="1">
      <alignment horizontal="center" vertical="center"/>
    </xf>
    <xf numFmtId="165" fontId="3" fillId="0" borderId="32" xfId="0" applyNumberFormat="1" applyFont="1" applyBorder="1" applyAlignment="1">
      <alignment horizontal="center" vertical="center"/>
    </xf>
    <xf numFmtId="165" fontId="3" fillId="0" borderId="29" xfId="0" applyNumberFormat="1" applyFont="1" applyBorder="1" applyAlignment="1">
      <alignment horizontal="center" vertical="center"/>
    </xf>
    <xf numFmtId="165" fontId="3" fillId="0" borderId="58" xfId="0" applyNumberFormat="1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 wrapText="1"/>
    </xf>
    <xf numFmtId="165" fontId="3" fillId="0" borderId="24" xfId="0" applyNumberFormat="1" applyFont="1" applyBorder="1" applyAlignment="1">
      <alignment horizontal="center" vertical="center"/>
    </xf>
    <xf numFmtId="165" fontId="3" fillId="0" borderId="25" xfId="0" applyNumberFormat="1" applyFont="1" applyBorder="1" applyAlignment="1">
      <alignment horizontal="center" vertical="center"/>
    </xf>
    <xf numFmtId="165" fontId="3" fillId="0" borderId="48" xfId="0" applyNumberFormat="1" applyFont="1" applyBorder="1" applyAlignment="1">
      <alignment horizontal="center" vertical="center"/>
    </xf>
    <xf numFmtId="165" fontId="3" fillId="0" borderId="26" xfId="0" applyNumberFormat="1" applyFont="1" applyBorder="1" applyAlignment="1">
      <alignment horizontal="center" vertical="center"/>
    </xf>
    <xf numFmtId="165" fontId="0" fillId="0" borderId="0" xfId="0" applyNumberFormat="1"/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1"/>
  <sheetViews>
    <sheetView showZeros="0" tabSelected="1" topLeftCell="A19" zoomScale="115" zoomScaleNormal="115" workbookViewId="0">
      <selection activeCell="K21" sqref="K21"/>
    </sheetView>
  </sheetViews>
  <sheetFormatPr defaultRowHeight="12.75" x14ac:dyDescent="0.2"/>
  <cols>
    <col min="1" max="1" width="3" customWidth="1"/>
    <col min="2" max="3" width="3.42578125" customWidth="1"/>
    <col min="4" max="4" width="19.5703125" customWidth="1"/>
    <col min="5" max="5" width="4.5703125" customWidth="1"/>
    <col min="6" max="6" width="9.42578125" customWidth="1"/>
    <col min="7" max="7" width="7.140625" customWidth="1"/>
    <col min="8" max="8" width="7.28515625" customWidth="1"/>
    <col min="9" max="9" width="6.85546875" customWidth="1"/>
    <col min="10" max="10" width="7.140625" customWidth="1"/>
    <col min="11" max="11" width="6" customWidth="1"/>
    <col min="12" max="12" width="6.42578125" customWidth="1"/>
    <col min="13" max="13" width="7.7109375" customWidth="1"/>
    <col min="14" max="15" width="6" customWidth="1"/>
    <col min="16" max="16" width="6.42578125" customWidth="1"/>
    <col min="17" max="17" width="7.5703125" customWidth="1"/>
    <col min="18" max="19" width="6" customWidth="1"/>
    <col min="20" max="21" width="7.5703125" customWidth="1"/>
    <col min="22" max="23" width="6" customWidth="1"/>
    <col min="24" max="24" width="7.5703125" customWidth="1"/>
  </cols>
  <sheetData>
    <row r="1" spans="1:24" ht="37.15" customHeight="1" x14ac:dyDescent="0.2">
      <c r="A1" s="1"/>
      <c r="B1" s="1"/>
      <c r="C1" s="1"/>
      <c r="D1" s="2"/>
      <c r="E1" s="3"/>
      <c r="F1" s="3"/>
      <c r="G1" s="3"/>
      <c r="H1" s="4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6" t="s">
        <v>0</v>
      </c>
      <c r="V1" s="6"/>
      <c r="W1" s="6"/>
      <c r="X1" s="6"/>
    </row>
    <row r="2" spans="1:24" ht="15.75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spans="1:24" ht="13.5" thickBot="1" x14ac:dyDescent="0.25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4" ht="13.5" thickBot="1" x14ac:dyDescent="0.25">
      <c r="A4" s="9" t="s">
        <v>3</v>
      </c>
      <c r="B4" s="9" t="s">
        <v>4</v>
      </c>
      <c r="C4" s="9" t="s">
        <v>5</v>
      </c>
      <c r="D4" s="10" t="s">
        <v>6</v>
      </c>
      <c r="E4" s="9" t="s">
        <v>7</v>
      </c>
      <c r="F4" s="9" t="s">
        <v>8</v>
      </c>
      <c r="G4" s="11" t="s">
        <v>9</v>
      </c>
      <c r="H4" s="9" t="s">
        <v>10</v>
      </c>
      <c r="I4" s="12" t="s">
        <v>11</v>
      </c>
      <c r="J4" s="12"/>
      <c r="K4" s="12"/>
      <c r="L4" s="12"/>
      <c r="M4" s="12" t="s">
        <v>12</v>
      </c>
      <c r="N4" s="12"/>
      <c r="O4" s="12"/>
      <c r="P4" s="12"/>
      <c r="Q4" s="12" t="s">
        <v>13</v>
      </c>
      <c r="R4" s="12"/>
      <c r="S4" s="12"/>
      <c r="T4" s="12"/>
      <c r="U4" s="12" t="s">
        <v>14</v>
      </c>
      <c r="V4" s="12"/>
      <c r="W4" s="12"/>
      <c r="X4" s="12"/>
    </row>
    <row r="5" spans="1:24" ht="13.5" thickBot="1" x14ac:dyDescent="0.25">
      <c r="A5" s="9"/>
      <c r="B5" s="9"/>
      <c r="C5" s="9"/>
      <c r="D5" s="10"/>
      <c r="E5" s="9"/>
      <c r="F5" s="9"/>
      <c r="G5" s="11"/>
      <c r="H5" s="9"/>
      <c r="I5" s="13" t="s">
        <v>15</v>
      </c>
      <c r="J5" s="14" t="s">
        <v>16</v>
      </c>
      <c r="K5" s="14"/>
      <c r="L5" s="14"/>
      <c r="M5" s="13" t="s">
        <v>15</v>
      </c>
      <c r="N5" s="14" t="s">
        <v>16</v>
      </c>
      <c r="O5" s="14"/>
      <c r="P5" s="14"/>
      <c r="Q5" s="13" t="s">
        <v>15</v>
      </c>
      <c r="R5" s="14" t="s">
        <v>16</v>
      </c>
      <c r="S5" s="14"/>
      <c r="T5" s="14"/>
      <c r="U5" s="13" t="s">
        <v>15</v>
      </c>
      <c r="V5" s="14" t="s">
        <v>16</v>
      </c>
      <c r="W5" s="14"/>
      <c r="X5" s="14"/>
    </row>
    <row r="6" spans="1:24" ht="13.5" thickBot="1" x14ac:dyDescent="0.25">
      <c r="A6" s="9"/>
      <c r="B6" s="9"/>
      <c r="C6" s="9"/>
      <c r="D6" s="10"/>
      <c r="E6" s="9"/>
      <c r="F6" s="9"/>
      <c r="G6" s="11"/>
      <c r="H6" s="9"/>
      <c r="I6" s="13"/>
      <c r="J6" s="15" t="s">
        <v>17</v>
      </c>
      <c r="K6" s="15"/>
      <c r="L6" s="16" t="s">
        <v>18</v>
      </c>
      <c r="M6" s="13"/>
      <c r="N6" s="15" t="s">
        <v>17</v>
      </c>
      <c r="O6" s="15"/>
      <c r="P6" s="16" t="s">
        <v>18</v>
      </c>
      <c r="Q6" s="13"/>
      <c r="R6" s="15" t="s">
        <v>17</v>
      </c>
      <c r="S6" s="15"/>
      <c r="T6" s="16" t="s">
        <v>18</v>
      </c>
      <c r="U6" s="13"/>
      <c r="V6" s="15" t="s">
        <v>17</v>
      </c>
      <c r="W6" s="15"/>
      <c r="X6" s="16" t="s">
        <v>18</v>
      </c>
    </row>
    <row r="7" spans="1:24" ht="50.25" thickBot="1" x14ac:dyDescent="0.25">
      <c r="A7" s="9"/>
      <c r="B7" s="9"/>
      <c r="C7" s="9"/>
      <c r="D7" s="10"/>
      <c r="E7" s="9"/>
      <c r="F7" s="9"/>
      <c r="G7" s="11"/>
      <c r="H7" s="9"/>
      <c r="I7" s="13"/>
      <c r="J7" s="17" t="s">
        <v>15</v>
      </c>
      <c r="K7" s="18" t="s">
        <v>19</v>
      </c>
      <c r="L7" s="16"/>
      <c r="M7" s="13"/>
      <c r="N7" s="17" t="s">
        <v>15</v>
      </c>
      <c r="O7" s="18" t="s">
        <v>19</v>
      </c>
      <c r="P7" s="16"/>
      <c r="Q7" s="13"/>
      <c r="R7" s="17" t="s">
        <v>15</v>
      </c>
      <c r="S7" s="18" t="s">
        <v>19</v>
      </c>
      <c r="T7" s="16"/>
      <c r="U7" s="13"/>
      <c r="V7" s="17" t="s">
        <v>15</v>
      </c>
      <c r="W7" s="18" t="s">
        <v>19</v>
      </c>
      <c r="X7" s="16"/>
    </row>
    <row r="8" spans="1:24" ht="13.5" thickBot="1" x14ac:dyDescent="0.25">
      <c r="A8" s="19" t="s">
        <v>20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</row>
    <row r="9" spans="1:24" ht="13.5" thickBot="1" x14ac:dyDescent="0.25">
      <c r="A9" s="20" t="s">
        <v>21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</row>
    <row r="10" spans="1:24" ht="13.5" thickBot="1" x14ac:dyDescent="0.25">
      <c r="A10" s="21">
        <v>1</v>
      </c>
      <c r="B10" s="22" t="s">
        <v>22</v>
      </c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</row>
    <row r="11" spans="1:24" ht="13.5" thickBot="1" x14ac:dyDescent="0.25">
      <c r="A11" s="23">
        <v>1</v>
      </c>
      <c r="B11" s="24">
        <v>1</v>
      </c>
      <c r="C11" s="25" t="s">
        <v>23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</row>
    <row r="12" spans="1:24" ht="13.5" thickBot="1" x14ac:dyDescent="0.25">
      <c r="A12" s="26">
        <v>1</v>
      </c>
      <c r="B12" s="27">
        <v>1</v>
      </c>
      <c r="C12" s="28">
        <v>1</v>
      </c>
      <c r="D12" s="29" t="s">
        <v>24</v>
      </c>
      <c r="E12" s="30" t="s">
        <v>25</v>
      </c>
      <c r="F12" s="31" t="s">
        <v>26</v>
      </c>
      <c r="G12" s="28" t="s">
        <v>27</v>
      </c>
      <c r="H12" s="32" t="s">
        <v>28</v>
      </c>
      <c r="I12" s="33">
        <v>692.7</v>
      </c>
      <c r="J12" s="34">
        <v>692.7</v>
      </c>
      <c r="K12" s="34">
        <v>525.1</v>
      </c>
      <c r="L12" s="35">
        <v>12</v>
      </c>
      <c r="M12" s="36">
        <v>782.4</v>
      </c>
      <c r="N12" s="34">
        <v>782.4</v>
      </c>
      <c r="O12" s="34">
        <v>593</v>
      </c>
      <c r="P12" s="35"/>
      <c r="Q12" s="36">
        <v>782.4</v>
      </c>
      <c r="R12" s="34">
        <v>782.4</v>
      </c>
      <c r="S12" s="34">
        <v>593</v>
      </c>
      <c r="T12" s="35"/>
      <c r="U12" s="36">
        <v>782.4</v>
      </c>
      <c r="V12" s="34">
        <v>782.4</v>
      </c>
      <c r="W12" s="34">
        <v>593</v>
      </c>
      <c r="X12" s="35"/>
    </row>
    <row r="13" spans="1:24" ht="13.5" thickBot="1" x14ac:dyDescent="0.25">
      <c r="A13" s="26"/>
      <c r="B13" s="27"/>
      <c r="C13" s="28"/>
      <c r="D13" s="29"/>
      <c r="E13" s="30"/>
      <c r="F13" s="31"/>
      <c r="G13" s="28"/>
      <c r="H13" s="37" t="s">
        <v>29</v>
      </c>
      <c r="I13" s="36"/>
      <c r="J13" s="38"/>
      <c r="K13" s="38"/>
      <c r="L13" s="39"/>
      <c r="M13" s="36">
        <v>4</v>
      </c>
      <c r="N13" s="38">
        <v>4</v>
      </c>
      <c r="O13" s="38">
        <v>4</v>
      </c>
      <c r="P13" s="39"/>
      <c r="Q13" s="36">
        <v>4</v>
      </c>
      <c r="R13" s="38">
        <v>4</v>
      </c>
      <c r="S13" s="38">
        <v>4</v>
      </c>
      <c r="T13" s="39"/>
      <c r="U13" s="36">
        <v>4</v>
      </c>
      <c r="V13" s="38">
        <v>4</v>
      </c>
      <c r="W13" s="38">
        <v>4</v>
      </c>
      <c r="X13" s="39"/>
    </row>
    <row r="14" spans="1:24" ht="13.5" thickBot="1" x14ac:dyDescent="0.25">
      <c r="A14" s="26"/>
      <c r="B14" s="27"/>
      <c r="C14" s="28"/>
      <c r="D14" s="29"/>
      <c r="E14" s="30"/>
      <c r="F14" s="31"/>
      <c r="G14" s="28"/>
      <c r="H14" s="40" t="s">
        <v>30</v>
      </c>
      <c r="I14" s="36">
        <v>50</v>
      </c>
      <c r="J14" s="38">
        <v>50</v>
      </c>
      <c r="K14" s="38">
        <v>18.3</v>
      </c>
      <c r="L14" s="39"/>
      <c r="M14" s="36">
        <v>60</v>
      </c>
      <c r="N14" s="38">
        <v>60</v>
      </c>
      <c r="O14" s="38">
        <v>22</v>
      </c>
      <c r="P14" s="39"/>
      <c r="Q14" s="36">
        <v>60</v>
      </c>
      <c r="R14" s="38">
        <v>60</v>
      </c>
      <c r="S14" s="38">
        <v>22</v>
      </c>
      <c r="T14" s="39"/>
      <c r="U14" s="36">
        <v>60</v>
      </c>
      <c r="V14" s="38">
        <v>60</v>
      </c>
      <c r="W14" s="38">
        <v>22</v>
      </c>
      <c r="X14" s="39"/>
    </row>
    <row r="15" spans="1:24" ht="13.5" thickBot="1" x14ac:dyDescent="0.25">
      <c r="A15" s="26"/>
      <c r="B15" s="27"/>
      <c r="C15" s="28"/>
      <c r="D15" s="29"/>
      <c r="E15" s="30"/>
      <c r="F15" s="41" t="s">
        <v>31</v>
      </c>
      <c r="G15" s="41"/>
      <c r="H15" s="41"/>
      <c r="I15" s="42">
        <f>SUM(L15,J15)</f>
        <v>754.7</v>
      </c>
      <c r="J15" s="43">
        <f>SUM(J12:J14)</f>
        <v>742.7</v>
      </c>
      <c r="K15" s="43">
        <f>SUM(K12:K14)</f>
        <v>543.4</v>
      </c>
      <c r="L15" s="44">
        <f>SUM(L12:L14)</f>
        <v>12</v>
      </c>
      <c r="M15" s="42">
        <f>SUM(P15,N15)</f>
        <v>846.4</v>
      </c>
      <c r="N15" s="43">
        <f>SUM(N12:N14)</f>
        <v>846.4</v>
      </c>
      <c r="O15" s="43">
        <f>SUM(O12:O14)</f>
        <v>619</v>
      </c>
      <c r="P15" s="44">
        <f>SUM(P12:P14)</f>
        <v>0</v>
      </c>
      <c r="Q15" s="42">
        <f>SUM(T15,R15)</f>
        <v>846.4</v>
      </c>
      <c r="R15" s="43">
        <f>SUM(R12:R14)</f>
        <v>846.4</v>
      </c>
      <c r="S15" s="43">
        <f>SUM(S12:S14)</f>
        <v>619</v>
      </c>
      <c r="T15" s="44">
        <f>SUM(T12:T14)</f>
        <v>0</v>
      </c>
      <c r="U15" s="42">
        <f>SUM(X15,V15)</f>
        <v>846.4</v>
      </c>
      <c r="V15" s="43">
        <f>SUM(V12:V14)</f>
        <v>846.4</v>
      </c>
      <c r="W15" s="43">
        <f>SUM(W12:W14)</f>
        <v>619</v>
      </c>
      <c r="X15" s="44">
        <f>SUM(X12:X14)</f>
        <v>0</v>
      </c>
    </row>
    <row r="16" spans="1:24" ht="13.5" thickBot="1" x14ac:dyDescent="0.25">
      <c r="A16" s="45">
        <v>1</v>
      </c>
      <c r="B16" s="46">
        <v>1</v>
      </c>
      <c r="C16" s="47" t="s">
        <v>32</v>
      </c>
      <c r="D16" s="47"/>
      <c r="E16" s="47"/>
      <c r="F16" s="47"/>
      <c r="G16" s="47"/>
      <c r="H16" s="47"/>
      <c r="I16" s="48">
        <f>SUM(L15,J15)</f>
        <v>754.7</v>
      </c>
      <c r="J16" s="49">
        <f>SUM(J15)</f>
        <v>742.7</v>
      </c>
      <c r="K16" s="49">
        <f>SUM(K15)</f>
        <v>543.4</v>
      </c>
      <c r="L16" s="50">
        <f>SUM(L15)</f>
        <v>12</v>
      </c>
      <c r="M16" s="48">
        <f>SUM(P15,N15)</f>
        <v>846.4</v>
      </c>
      <c r="N16" s="49">
        <f>SUM(N15)</f>
        <v>846.4</v>
      </c>
      <c r="O16" s="49">
        <f>SUM(O15)</f>
        <v>619</v>
      </c>
      <c r="P16" s="50">
        <f>SUM(P15)</f>
        <v>0</v>
      </c>
      <c r="Q16" s="48">
        <f>SUM(T15,R15)</f>
        <v>846.4</v>
      </c>
      <c r="R16" s="49">
        <f>SUM(R15)</f>
        <v>846.4</v>
      </c>
      <c r="S16" s="49">
        <f>SUM(S15)</f>
        <v>619</v>
      </c>
      <c r="T16" s="50">
        <f>SUM(T15)</f>
        <v>0</v>
      </c>
      <c r="U16" s="48">
        <f>SUM(X15,V15)</f>
        <v>846.4</v>
      </c>
      <c r="V16" s="49">
        <f>SUM(V15)</f>
        <v>846.4</v>
      </c>
      <c r="W16" s="49">
        <f>SUM(W15)</f>
        <v>619</v>
      </c>
      <c r="X16" s="50">
        <f>SUM(X15)</f>
        <v>0</v>
      </c>
    </row>
    <row r="17" spans="1:24" ht="13.5" thickBot="1" x14ac:dyDescent="0.25">
      <c r="A17" s="45">
        <v>1</v>
      </c>
      <c r="B17" s="51">
        <v>2</v>
      </c>
      <c r="C17" s="52" t="s">
        <v>33</v>
      </c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</row>
    <row r="18" spans="1:24" ht="29.25" customHeight="1" thickBot="1" x14ac:dyDescent="0.25">
      <c r="A18" s="53">
        <v>1</v>
      </c>
      <c r="B18" s="54">
        <v>2</v>
      </c>
      <c r="C18" s="55">
        <v>1</v>
      </c>
      <c r="D18" s="56" t="s">
        <v>34</v>
      </c>
      <c r="E18" s="57" t="s">
        <v>35</v>
      </c>
      <c r="F18" s="58" t="s">
        <v>36</v>
      </c>
      <c r="G18" s="59" t="s">
        <v>37</v>
      </c>
      <c r="H18" s="60" t="s">
        <v>28</v>
      </c>
      <c r="I18" s="61">
        <v>390</v>
      </c>
      <c r="J18" s="34">
        <v>389.9</v>
      </c>
      <c r="K18" s="34"/>
      <c r="L18" s="35"/>
      <c r="M18" s="61">
        <v>420</v>
      </c>
      <c r="N18" s="34">
        <v>420</v>
      </c>
      <c r="O18" s="34"/>
      <c r="P18" s="35"/>
      <c r="Q18" s="61">
        <v>420</v>
      </c>
      <c r="R18" s="34">
        <v>420</v>
      </c>
      <c r="S18" s="34"/>
      <c r="T18" s="35"/>
      <c r="U18" s="61">
        <v>420</v>
      </c>
      <c r="V18" s="34">
        <v>420</v>
      </c>
      <c r="W18" s="34"/>
      <c r="X18" s="35"/>
    </row>
    <row r="19" spans="1:24" ht="29.25" customHeight="1" thickBot="1" x14ac:dyDescent="0.25">
      <c r="A19" s="53"/>
      <c r="B19" s="54"/>
      <c r="C19" s="55"/>
      <c r="D19" s="56"/>
      <c r="E19" s="57"/>
      <c r="F19" s="62"/>
      <c r="G19" s="62"/>
      <c r="H19" s="63" t="s">
        <v>38</v>
      </c>
      <c r="I19" s="64">
        <v>355</v>
      </c>
      <c r="J19" s="65">
        <v>355</v>
      </c>
      <c r="K19" s="65"/>
      <c r="L19" s="66">
        <v>0</v>
      </c>
      <c r="M19" s="64">
        <v>385</v>
      </c>
      <c r="N19" s="65">
        <v>385</v>
      </c>
      <c r="O19" s="65"/>
      <c r="P19" s="66">
        <v>0</v>
      </c>
      <c r="Q19" s="64">
        <v>385</v>
      </c>
      <c r="R19" s="65">
        <v>385</v>
      </c>
      <c r="S19" s="65"/>
      <c r="T19" s="66">
        <v>0</v>
      </c>
      <c r="U19" s="64">
        <v>385</v>
      </c>
      <c r="V19" s="65">
        <v>385</v>
      </c>
      <c r="W19" s="65"/>
      <c r="X19" s="66">
        <v>0</v>
      </c>
    </row>
    <row r="20" spans="1:24" ht="29.25" customHeight="1" thickBot="1" x14ac:dyDescent="0.25">
      <c r="A20" s="53"/>
      <c r="B20" s="54"/>
      <c r="C20" s="55"/>
      <c r="D20" s="56"/>
      <c r="E20" s="57"/>
      <c r="F20" s="67" t="s">
        <v>31</v>
      </c>
      <c r="G20" s="67"/>
      <c r="H20" s="67"/>
      <c r="I20" s="68">
        <f>J20+L20</f>
        <v>744.9</v>
      </c>
      <c r="J20" s="69">
        <f>J18+J19</f>
        <v>744.9</v>
      </c>
      <c r="K20" s="68">
        <f>K18+K19</f>
        <v>0</v>
      </c>
      <c r="L20" s="70">
        <f>L18</f>
        <v>0</v>
      </c>
      <c r="M20" s="68">
        <f>N20+P20</f>
        <v>805</v>
      </c>
      <c r="N20" s="69">
        <f>N18+N19</f>
        <v>805</v>
      </c>
      <c r="O20" s="68">
        <f>O18+O19</f>
        <v>0</v>
      </c>
      <c r="P20" s="70">
        <f>P18</f>
        <v>0</v>
      </c>
      <c r="Q20" s="68">
        <f>R20+T20</f>
        <v>805</v>
      </c>
      <c r="R20" s="69">
        <f>R18+R19</f>
        <v>805</v>
      </c>
      <c r="S20" s="68">
        <f>S18+S19</f>
        <v>0</v>
      </c>
      <c r="T20" s="70">
        <f>T18</f>
        <v>0</v>
      </c>
      <c r="U20" s="68">
        <f>V20+X20</f>
        <v>805</v>
      </c>
      <c r="V20" s="69">
        <f>V18+V19</f>
        <v>805</v>
      </c>
      <c r="W20" s="68">
        <f>W18+W19</f>
        <v>0</v>
      </c>
      <c r="X20" s="70">
        <f>X18</f>
        <v>0</v>
      </c>
    </row>
    <row r="21" spans="1:24" x14ac:dyDescent="0.2">
      <c r="A21" s="26">
        <v>1</v>
      </c>
      <c r="B21" s="54">
        <v>2</v>
      </c>
      <c r="C21" s="55">
        <v>2</v>
      </c>
      <c r="D21" s="56" t="s">
        <v>39</v>
      </c>
      <c r="E21" s="57" t="s">
        <v>40</v>
      </c>
      <c r="F21" s="71" t="s">
        <v>41</v>
      </c>
      <c r="G21" s="55" t="s">
        <v>42</v>
      </c>
      <c r="H21" s="72" t="s">
        <v>28</v>
      </c>
      <c r="I21" s="73">
        <v>243.5</v>
      </c>
      <c r="J21" s="74">
        <v>243.5</v>
      </c>
      <c r="K21" s="74">
        <v>185</v>
      </c>
      <c r="L21" s="75">
        <v>0</v>
      </c>
      <c r="M21" s="73">
        <v>312</v>
      </c>
      <c r="N21" s="74">
        <v>312</v>
      </c>
      <c r="O21" s="74">
        <v>229</v>
      </c>
      <c r="P21" s="75">
        <v>0</v>
      </c>
      <c r="Q21" s="73">
        <v>323</v>
      </c>
      <c r="R21" s="74">
        <v>323</v>
      </c>
      <c r="S21" s="74">
        <v>240</v>
      </c>
      <c r="T21" s="75">
        <v>0</v>
      </c>
      <c r="U21" s="73">
        <v>335</v>
      </c>
      <c r="V21" s="74">
        <v>335</v>
      </c>
      <c r="W21" s="74">
        <v>252</v>
      </c>
      <c r="X21" s="75">
        <v>0</v>
      </c>
    </row>
    <row r="22" spans="1:24" ht="13.5" thickBot="1" x14ac:dyDescent="0.25">
      <c r="A22" s="26"/>
      <c r="B22" s="54"/>
      <c r="C22" s="55"/>
      <c r="D22" s="56"/>
      <c r="E22" s="57"/>
      <c r="F22" s="71"/>
      <c r="G22" s="55"/>
      <c r="H22" s="76" t="s">
        <v>38</v>
      </c>
      <c r="I22" s="77">
        <v>17</v>
      </c>
      <c r="J22" s="78">
        <v>17</v>
      </c>
      <c r="K22" s="78">
        <v>8.5</v>
      </c>
      <c r="L22" s="79">
        <v>0</v>
      </c>
      <c r="M22" s="77">
        <v>17</v>
      </c>
      <c r="N22" s="78">
        <v>17</v>
      </c>
      <c r="O22" s="78">
        <v>8.5</v>
      </c>
      <c r="P22" s="79">
        <v>0</v>
      </c>
      <c r="Q22" s="77">
        <v>17</v>
      </c>
      <c r="R22" s="78">
        <v>17</v>
      </c>
      <c r="S22" s="78">
        <v>8.5</v>
      </c>
      <c r="T22" s="79">
        <v>0</v>
      </c>
      <c r="U22" s="77">
        <v>17</v>
      </c>
      <c r="V22" s="78">
        <v>17</v>
      </c>
      <c r="W22" s="78">
        <v>8.5</v>
      </c>
      <c r="X22" s="79">
        <v>0</v>
      </c>
    </row>
    <row r="23" spans="1:24" ht="13.5" thickBot="1" x14ac:dyDescent="0.25">
      <c r="A23" s="26"/>
      <c r="B23" s="54"/>
      <c r="C23" s="55"/>
      <c r="D23" s="56"/>
      <c r="E23" s="57"/>
      <c r="F23" s="80" t="s">
        <v>31</v>
      </c>
      <c r="G23" s="80"/>
      <c r="H23" s="80"/>
      <c r="I23" s="81">
        <f>SUM(I21:I22)</f>
        <v>260.5</v>
      </c>
      <c r="J23" s="82">
        <f>SUM(J21:J22)</f>
        <v>260.5</v>
      </c>
      <c r="K23" s="82">
        <f>SUM(K21:K22)</f>
        <v>193.5</v>
      </c>
      <c r="L23" s="83">
        <v>0</v>
      </c>
      <c r="M23" s="81">
        <f>SUM(M21:M22)</f>
        <v>329</v>
      </c>
      <c r="N23" s="82">
        <f>SUM(N21:N22)</f>
        <v>329</v>
      </c>
      <c r="O23" s="82">
        <f>SUM(O21:O22)</f>
        <v>237.5</v>
      </c>
      <c r="P23" s="83">
        <v>0</v>
      </c>
      <c r="Q23" s="81">
        <f>SUM(Q21:Q22)</f>
        <v>340</v>
      </c>
      <c r="R23" s="82">
        <f>SUM(R21:R22)</f>
        <v>340</v>
      </c>
      <c r="S23" s="82">
        <f>SUM(S21:S22)</f>
        <v>248.5</v>
      </c>
      <c r="T23" s="83">
        <v>0</v>
      </c>
      <c r="U23" s="81">
        <f>SUM(U21:U22)</f>
        <v>352</v>
      </c>
      <c r="V23" s="82">
        <f>SUM(V21:V22)</f>
        <v>352</v>
      </c>
      <c r="W23" s="82">
        <f>SUM(W21:W22)</f>
        <v>260.5</v>
      </c>
      <c r="X23" s="83">
        <v>0</v>
      </c>
    </row>
    <row r="24" spans="1:24" ht="19.5" customHeight="1" x14ac:dyDescent="0.2">
      <c r="A24" s="26">
        <v>1</v>
      </c>
      <c r="B24" s="54">
        <v>2</v>
      </c>
      <c r="C24" s="55">
        <v>3</v>
      </c>
      <c r="D24" s="56" t="s">
        <v>43</v>
      </c>
      <c r="E24" s="84" t="s">
        <v>44</v>
      </c>
      <c r="F24" s="28" t="s">
        <v>41</v>
      </c>
      <c r="G24" s="28" t="s">
        <v>45</v>
      </c>
      <c r="H24" s="85" t="s">
        <v>28</v>
      </c>
      <c r="I24" s="86">
        <v>16.2</v>
      </c>
      <c r="J24" s="87">
        <v>16.2</v>
      </c>
      <c r="K24" s="88">
        <v>10.8</v>
      </c>
      <c r="L24" s="89"/>
      <c r="M24" s="86">
        <v>17</v>
      </c>
      <c r="N24" s="87">
        <v>17</v>
      </c>
      <c r="O24" s="88">
        <v>12.7</v>
      </c>
      <c r="P24" s="89"/>
      <c r="Q24" s="86">
        <v>17</v>
      </c>
      <c r="R24" s="87">
        <v>17</v>
      </c>
      <c r="S24" s="88">
        <v>12.7</v>
      </c>
      <c r="T24" s="89"/>
      <c r="U24" s="86">
        <v>17</v>
      </c>
      <c r="V24" s="87">
        <v>17</v>
      </c>
      <c r="W24" s="88">
        <v>12.7</v>
      </c>
      <c r="X24" s="89"/>
    </row>
    <row r="25" spans="1:24" ht="19.5" customHeight="1" thickBot="1" x14ac:dyDescent="0.25">
      <c r="A25" s="26"/>
      <c r="B25" s="54"/>
      <c r="C25" s="55"/>
      <c r="D25" s="56"/>
      <c r="E25" s="84"/>
      <c r="F25" s="90"/>
      <c r="G25" s="90"/>
      <c r="H25" s="91" t="s">
        <v>38</v>
      </c>
      <c r="I25" s="86">
        <f>J25+L25</f>
        <v>115</v>
      </c>
      <c r="J25" s="74">
        <v>115</v>
      </c>
      <c r="K25" s="74">
        <v>66</v>
      </c>
      <c r="L25" s="75"/>
      <c r="M25" s="86">
        <f>N25+P25</f>
        <v>115</v>
      </c>
      <c r="N25" s="74">
        <v>115</v>
      </c>
      <c r="O25" s="74">
        <v>66</v>
      </c>
      <c r="P25" s="75"/>
      <c r="Q25" s="86">
        <f>R25+T25</f>
        <v>115</v>
      </c>
      <c r="R25" s="74">
        <v>115</v>
      </c>
      <c r="S25" s="74">
        <v>66</v>
      </c>
      <c r="T25" s="75"/>
      <c r="U25" s="86">
        <f>V25+X25</f>
        <v>115</v>
      </c>
      <c r="V25" s="74">
        <v>115</v>
      </c>
      <c r="W25" s="74">
        <v>66</v>
      </c>
      <c r="X25" s="75"/>
    </row>
    <row r="26" spans="1:24" ht="19.5" customHeight="1" thickBot="1" x14ac:dyDescent="0.25">
      <c r="A26" s="26"/>
      <c r="B26" s="54"/>
      <c r="C26" s="55"/>
      <c r="D26" s="56"/>
      <c r="E26" s="84"/>
      <c r="F26" s="92" t="s">
        <v>31</v>
      </c>
      <c r="G26" s="92"/>
      <c r="H26" s="80"/>
      <c r="I26" s="81">
        <f>J26+L26</f>
        <v>131.19999999999999</v>
      </c>
      <c r="J26" s="82">
        <f>J24+J25</f>
        <v>131.19999999999999</v>
      </c>
      <c r="K26" s="82">
        <f>K24+K25</f>
        <v>76.8</v>
      </c>
      <c r="L26" s="83">
        <v>0</v>
      </c>
      <c r="M26" s="81">
        <f>N26+P26</f>
        <v>132</v>
      </c>
      <c r="N26" s="82">
        <f>N24+N25</f>
        <v>132</v>
      </c>
      <c r="O26" s="82">
        <f>O24+O25</f>
        <v>78.7</v>
      </c>
      <c r="P26" s="83">
        <v>0</v>
      </c>
      <c r="Q26" s="81">
        <f>R26+T26</f>
        <v>132</v>
      </c>
      <c r="R26" s="82">
        <f>R24+R25</f>
        <v>132</v>
      </c>
      <c r="S26" s="82">
        <f>S24+S25</f>
        <v>78.7</v>
      </c>
      <c r="T26" s="83">
        <f>T24+T25</f>
        <v>0</v>
      </c>
      <c r="U26" s="81">
        <f>V26+X26</f>
        <v>132</v>
      </c>
      <c r="V26" s="82">
        <f>V24+V25</f>
        <v>132</v>
      </c>
      <c r="W26" s="82">
        <f>W24+W25</f>
        <v>78.7</v>
      </c>
      <c r="X26" s="83">
        <f>X24+X25</f>
        <v>0</v>
      </c>
    </row>
    <row r="27" spans="1:24" ht="19.899999999999999" customHeight="1" thickBot="1" x14ac:dyDescent="0.25">
      <c r="A27" s="26">
        <v>1</v>
      </c>
      <c r="B27" s="54">
        <v>2</v>
      </c>
      <c r="C27" s="55">
        <v>4</v>
      </c>
      <c r="D27" s="56" t="s">
        <v>46</v>
      </c>
      <c r="E27" s="84" t="s">
        <v>25</v>
      </c>
      <c r="F27" s="93" t="s">
        <v>41</v>
      </c>
      <c r="G27" s="93" t="s">
        <v>47</v>
      </c>
      <c r="H27" s="85" t="s">
        <v>28</v>
      </c>
      <c r="I27" s="86"/>
      <c r="J27" s="87"/>
      <c r="K27" s="88"/>
      <c r="L27" s="89"/>
      <c r="M27" s="86">
        <v>20</v>
      </c>
      <c r="N27" s="87">
        <v>20</v>
      </c>
      <c r="O27" s="88"/>
      <c r="P27" s="89"/>
      <c r="Q27" s="86">
        <v>20</v>
      </c>
      <c r="R27" s="87">
        <v>20</v>
      </c>
      <c r="S27" s="88"/>
      <c r="T27" s="89"/>
      <c r="U27" s="86">
        <v>20</v>
      </c>
      <c r="V27" s="87">
        <v>20</v>
      </c>
      <c r="W27" s="88"/>
      <c r="X27" s="89"/>
    </row>
    <row r="28" spans="1:24" ht="19.899999999999999" customHeight="1" thickBot="1" x14ac:dyDescent="0.25">
      <c r="A28" s="26"/>
      <c r="B28" s="54"/>
      <c r="C28" s="55"/>
      <c r="D28" s="56"/>
      <c r="E28" s="84"/>
      <c r="F28" s="92" t="s">
        <v>31</v>
      </c>
      <c r="G28" s="92"/>
      <c r="H28" s="80"/>
      <c r="I28" s="81">
        <f>J28+L28</f>
        <v>0</v>
      </c>
      <c r="J28" s="82">
        <f>J27</f>
        <v>0</v>
      </c>
      <c r="K28" s="82">
        <f>K27</f>
        <v>0</v>
      </c>
      <c r="L28" s="83">
        <v>0</v>
      </c>
      <c r="M28" s="81">
        <f>N28+P28</f>
        <v>20</v>
      </c>
      <c r="N28" s="82">
        <f>N27</f>
        <v>20</v>
      </c>
      <c r="O28" s="82">
        <f>O27</f>
        <v>0</v>
      </c>
      <c r="P28" s="83">
        <v>0</v>
      </c>
      <c r="Q28" s="81">
        <f>R28+T28</f>
        <v>20</v>
      </c>
      <c r="R28" s="82">
        <f>R27</f>
        <v>20</v>
      </c>
      <c r="S28" s="82">
        <f>S27</f>
        <v>0</v>
      </c>
      <c r="T28" s="83">
        <f>T27</f>
        <v>0</v>
      </c>
      <c r="U28" s="81">
        <f>V28+X28</f>
        <v>20</v>
      </c>
      <c r="V28" s="82">
        <f>V27</f>
        <v>20</v>
      </c>
      <c r="W28" s="82">
        <f>W27</f>
        <v>0</v>
      </c>
      <c r="X28" s="83">
        <f>X27</f>
        <v>0</v>
      </c>
    </row>
    <row r="29" spans="1:24" ht="13.5" thickBot="1" x14ac:dyDescent="0.25">
      <c r="A29" s="45">
        <v>1</v>
      </c>
      <c r="B29" s="46">
        <v>2</v>
      </c>
      <c r="C29" s="47" t="s">
        <v>32</v>
      </c>
      <c r="D29" s="47"/>
      <c r="E29" s="47"/>
      <c r="F29" s="47"/>
      <c r="G29" s="47"/>
      <c r="H29" s="47"/>
      <c r="I29" s="94">
        <f>SUM(L29,J29)</f>
        <v>1136.5999999999999</v>
      </c>
      <c r="J29" s="95">
        <f>J28+J23+J20+J26</f>
        <v>1136.5999999999999</v>
      </c>
      <c r="K29" s="95">
        <f t="shared" ref="K29:L29" si="0">K28+K23+K20+K26</f>
        <v>270.3</v>
      </c>
      <c r="L29" s="95">
        <f t="shared" si="0"/>
        <v>0</v>
      </c>
      <c r="M29" s="94">
        <f>SUM(P29,N29)</f>
        <v>1286</v>
      </c>
      <c r="N29" s="95">
        <f>N28+N23+N20+N26</f>
        <v>1286</v>
      </c>
      <c r="O29" s="95">
        <f t="shared" ref="O29:P29" si="1">O28+O23+O20+O26</f>
        <v>316.2</v>
      </c>
      <c r="P29" s="95">
        <f t="shared" si="1"/>
        <v>0</v>
      </c>
      <c r="Q29" s="94">
        <f>SUM(T29,R29)</f>
        <v>1297</v>
      </c>
      <c r="R29" s="95">
        <f>R28+R23+R20+R26</f>
        <v>1297</v>
      </c>
      <c r="S29" s="95">
        <f t="shared" ref="S29:T29" si="2">S28+S23+S20+S26</f>
        <v>327.2</v>
      </c>
      <c r="T29" s="95">
        <f t="shared" si="2"/>
        <v>0</v>
      </c>
      <c r="U29" s="94">
        <f>SUM(X29,V29)</f>
        <v>1309</v>
      </c>
      <c r="V29" s="95">
        <f>V28+V23+V20+V26</f>
        <v>1309</v>
      </c>
      <c r="W29" s="95">
        <f t="shared" ref="W29:X29" si="3">W28+W23+W20+W26</f>
        <v>339.2</v>
      </c>
      <c r="X29" s="95">
        <f t="shared" si="3"/>
        <v>0</v>
      </c>
    </row>
    <row r="30" spans="1:24" ht="13.5" thickBot="1" x14ac:dyDescent="0.25">
      <c r="A30" s="96">
        <v>1</v>
      </c>
      <c r="B30" s="97" t="s">
        <v>48</v>
      </c>
      <c r="C30" s="97"/>
      <c r="D30" s="97"/>
      <c r="E30" s="97"/>
      <c r="F30" s="97"/>
      <c r="G30" s="97"/>
      <c r="H30" s="97"/>
      <c r="I30" s="98">
        <f>SUM(J30,L30)</f>
        <v>1891.3</v>
      </c>
      <c r="J30" s="99">
        <f>SUM(J29,J16)</f>
        <v>1879.3</v>
      </c>
      <c r="K30" s="99">
        <f>K29+K16</f>
        <v>813.7</v>
      </c>
      <c r="L30" s="99">
        <f>SUM(L29,L16)</f>
        <v>12</v>
      </c>
      <c r="M30" s="98">
        <f>SUM(N30,P30)</f>
        <v>2132.4</v>
      </c>
      <c r="N30" s="99">
        <f>SUM(N29,N16)</f>
        <v>2132.4</v>
      </c>
      <c r="O30" s="99">
        <f>SUM(O29,O16)</f>
        <v>935.2</v>
      </c>
      <c r="P30" s="99">
        <f>SUM(P29,P16)</f>
        <v>0</v>
      </c>
      <c r="Q30" s="98">
        <f>SUM(R30,T30)</f>
        <v>2143.4</v>
      </c>
      <c r="R30" s="99">
        <f>SUM(R29,R16)</f>
        <v>2143.4</v>
      </c>
      <c r="S30" s="99">
        <f>SUM(S29,S16)</f>
        <v>946.2</v>
      </c>
      <c r="T30" s="100">
        <f>SUM(T29,T16)</f>
        <v>0</v>
      </c>
      <c r="U30" s="98">
        <f>SUM(V30,X30)</f>
        <v>2155.4</v>
      </c>
      <c r="V30" s="99">
        <f>SUM(V29,V16)</f>
        <v>2155.4</v>
      </c>
      <c r="W30" s="99">
        <f>SUM(W29,W16)</f>
        <v>958.2</v>
      </c>
      <c r="X30" s="100">
        <f>SUM(X29,X16)</f>
        <v>0</v>
      </c>
    </row>
    <row r="31" spans="1:24" ht="13.5" thickBot="1" x14ac:dyDescent="0.25">
      <c r="A31" s="101">
        <v>2</v>
      </c>
      <c r="B31" s="102" t="s">
        <v>49</v>
      </c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102"/>
      <c r="U31" s="102"/>
      <c r="V31" s="102"/>
      <c r="W31" s="102"/>
      <c r="X31" s="102"/>
    </row>
    <row r="32" spans="1:24" ht="13.5" thickBot="1" x14ac:dyDescent="0.25">
      <c r="A32" s="101">
        <v>2</v>
      </c>
      <c r="B32" s="103">
        <v>1</v>
      </c>
      <c r="C32" s="52" t="s">
        <v>50</v>
      </c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</row>
    <row r="33" spans="1:24" ht="21" customHeight="1" x14ac:dyDescent="0.2">
      <c r="A33" s="26">
        <v>2</v>
      </c>
      <c r="B33" s="27">
        <v>1</v>
      </c>
      <c r="C33" s="104">
        <v>1</v>
      </c>
      <c r="D33" s="105" t="s">
        <v>51</v>
      </c>
      <c r="E33" s="106" t="s">
        <v>25</v>
      </c>
      <c r="F33" s="107" t="s">
        <v>52</v>
      </c>
      <c r="G33" s="107" t="s">
        <v>53</v>
      </c>
      <c r="H33" s="60" t="s">
        <v>54</v>
      </c>
      <c r="I33" s="74">
        <f>J33+L33</f>
        <v>0</v>
      </c>
      <c r="J33" s="108"/>
      <c r="K33" s="108"/>
      <c r="L33" s="109"/>
      <c r="M33" s="74">
        <f>N33+P33</f>
        <v>0</v>
      </c>
      <c r="N33" s="108"/>
      <c r="O33" s="108"/>
      <c r="P33" s="109"/>
      <c r="Q33" s="74">
        <f>R33+T33</f>
        <v>0</v>
      </c>
      <c r="R33" s="108"/>
      <c r="S33" s="108"/>
      <c r="T33" s="109"/>
      <c r="U33" s="73">
        <f>V33+X33</f>
        <v>0</v>
      </c>
      <c r="V33" s="87"/>
      <c r="W33" s="87"/>
      <c r="X33" s="110"/>
    </row>
    <row r="34" spans="1:24" ht="21" customHeight="1" thickBot="1" x14ac:dyDescent="0.25">
      <c r="A34" s="26"/>
      <c r="B34" s="27"/>
      <c r="C34" s="104"/>
      <c r="D34" s="105"/>
      <c r="E34" s="106"/>
      <c r="F34" s="111"/>
      <c r="G34" s="111"/>
      <c r="H34" s="112" t="s">
        <v>28</v>
      </c>
      <c r="I34" s="74">
        <v>200</v>
      </c>
      <c r="J34" s="108"/>
      <c r="K34" s="108"/>
      <c r="L34" s="109">
        <v>200</v>
      </c>
      <c r="M34" s="113">
        <f>N34+P34</f>
        <v>471</v>
      </c>
      <c r="N34" s="114">
        <v>10</v>
      </c>
      <c r="O34" s="114"/>
      <c r="P34" s="115">
        <f>200+30+6+200+25</f>
        <v>461</v>
      </c>
      <c r="Q34" s="74">
        <v>200</v>
      </c>
      <c r="R34" s="108"/>
      <c r="S34" s="108"/>
      <c r="T34" s="109">
        <v>200</v>
      </c>
      <c r="U34" s="86">
        <v>200</v>
      </c>
      <c r="V34" s="108"/>
      <c r="W34" s="108"/>
      <c r="X34" s="109">
        <v>200</v>
      </c>
    </row>
    <row r="35" spans="1:24" ht="21" customHeight="1" thickBot="1" x14ac:dyDescent="0.25">
      <c r="A35" s="26"/>
      <c r="B35" s="27"/>
      <c r="C35" s="104"/>
      <c r="D35" s="105"/>
      <c r="E35" s="106"/>
      <c r="F35" s="116" t="s">
        <v>31</v>
      </c>
      <c r="G35" s="116"/>
      <c r="H35" s="67"/>
      <c r="I35" s="117">
        <f>I33+I34</f>
        <v>200</v>
      </c>
      <c r="J35" s="43">
        <f t="shared" ref="J35:K35" si="4">SUM(J33:J33)</f>
        <v>0</v>
      </c>
      <c r="K35" s="117">
        <f t="shared" si="4"/>
        <v>0</v>
      </c>
      <c r="L35" s="44">
        <f>L33+L34</f>
        <v>200</v>
      </c>
      <c r="M35" s="117">
        <f>M33+M34</f>
        <v>471</v>
      </c>
      <c r="N35" s="43">
        <f t="shared" ref="N35:O35" si="5">N33+N34</f>
        <v>10</v>
      </c>
      <c r="O35" s="117">
        <f t="shared" si="5"/>
        <v>0</v>
      </c>
      <c r="P35" s="44">
        <f>P33+P34</f>
        <v>461</v>
      </c>
      <c r="Q35" s="117">
        <f>Q33+Q34</f>
        <v>200</v>
      </c>
      <c r="R35" s="43">
        <f t="shared" ref="R35:S35" si="6">SUM(R33:R33)</f>
        <v>0</v>
      </c>
      <c r="S35" s="118">
        <f t="shared" si="6"/>
        <v>0</v>
      </c>
      <c r="T35" s="44">
        <f>T33+T34</f>
        <v>200</v>
      </c>
      <c r="U35" s="119">
        <f>U33+U34</f>
        <v>200</v>
      </c>
      <c r="V35" s="43">
        <f t="shared" ref="V35:W35" si="7">SUM(V33:V33)</f>
        <v>0</v>
      </c>
      <c r="W35" s="118">
        <f t="shared" si="7"/>
        <v>0</v>
      </c>
      <c r="X35" s="120">
        <f>X33+X34</f>
        <v>200</v>
      </c>
    </row>
    <row r="36" spans="1:24" ht="22.5" x14ac:dyDescent="0.2">
      <c r="A36" s="121">
        <v>2</v>
      </c>
      <c r="B36" s="54">
        <v>1</v>
      </c>
      <c r="C36" s="55">
        <v>2</v>
      </c>
      <c r="D36" s="122" t="s">
        <v>55</v>
      </c>
      <c r="E36" s="123" t="s">
        <v>40</v>
      </c>
      <c r="F36" s="124" t="s">
        <v>36</v>
      </c>
      <c r="G36" s="125" t="s">
        <v>56</v>
      </c>
      <c r="H36" s="60" t="s">
        <v>28</v>
      </c>
      <c r="I36" s="73">
        <f>J36+L36</f>
        <v>0</v>
      </c>
      <c r="J36" s="87">
        <v>0</v>
      </c>
      <c r="K36" s="87">
        <v>0</v>
      </c>
      <c r="L36" s="110"/>
      <c r="M36" s="126">
        <f t="shared" ref="M36:M37" si="8">N36+P36</f>
        <v>0</v>
      </c>
      <c r="N36" s="127">
        <v>0</v>
      </c>
      <c r="O36" s="127">
        <v>0</v>
      </c>
      <c r="P36" s="128"/>
      <c r="Q36" s="129"/>
      <c r="R36" s="127">
        <v>0</v>
      </c>
      <c r="S36" s="127">
        <v>0</v>
      </c>
      <c r="T36" s="128"/>
      <c r="U36" s="73"/>
      <c r="V36" s="87">
        <v>0</v>
      </c>
      <c r="W36" s="87">
        <v>0</v>
      </c>
      <c r="X36" s="110"/>
    </row>
    <row r="37" spans="1:24" x14ac:dyDescent="0.2">
      <c r="A37" s="121"/>
      <c r="B37" s="54"/>
      <c r="C37" s="55"/>
      <c r="D37" s="122"/>
      <c r="E37" s="130" t="s">
        <v>57</v>
      </c>
      <c r="F37" s="124"/>
      <c r="G37" s="125"/>
      <c r="H37" s="131" t="s">
        <v>28</v>
      </c>
      <c r="I37" s="86">
        <v>444.2</v>
      </c>
      <c r="J37" s="108"/>
      <c r="K37" s="108"/>
      <c r="L37" s="109">
        <v>444.1</v>
      </c>
      <c r="M37" s="132">
        <f t="shared" si="8"/>
        <v>300</v>
      </c>
      <c r="N37" s="114"/>
      <c r="O37" s="114"/>
      <c r="P37" s="115">
        <v>300</v>
      </c>
      <c r="Q37" s="113">
        <v>300</v>
      </c>
      <c r="R37" s="114"/>
      <c r="S37" s="114"/>
      <c r="T37" s="115">
        <v>300</v>
      </c>
      <c r="U37" s="86"/>
      <c r="V37" s="108"/>
      <c r="W37" s="108"/>
      <c r="X37" s="109"/>
    </row>
    <row r="38" spans="1:24" x14ac:dyDescent="0.2">
      <c r="A38" s="121"/>
      <c r="B38" s="54"/>
      <c r="C38" s="55"/>
      <c r="D38" s="122"/>
      <c r="E38" s="130"/>
      <c r="F38" s="124"/>
      <c r="G38" s="125"/>
      <c r="H38" s="133" t="s">
        <v>38</v>
      </c>
      <c r="I38" s="86"/>
      <c r="J38" s="108"/>
      <c r="K38" s="108"/>
      <c r="L38" s="109"/>
      <c r="M38" s="132">
        <v>200</v>
      </c>
      <c r="N38" s="114"/>
      <c r="O38" s="114"/>
      <c r="P38" s="115">
        <v>200</v>
      </c>
      <c r="Q38" s="113"/>
      <c r="R38" s="114"/>
      <c r="S38" s="114"/>
      <c r="T38" s="115"/>
      <c r="U38" s="86"/>
      <c r="V38" s="108"/>
      <c r="W38" s="108"/>
      <c r="X38" s="109"/>
    </row>
    <row r="39" spans="1:24" x14ac:dyDescent="0.2">
      <c r="A39" s="121"/>
      <c r="B39" s="54"/>
      <c r="C39" s="55"/>
      <c r="D39" s="122"/>
      <c r="E39" s="130"/>
      <c r="F39" s="124"/>
      <c r="G39" s="125"/>
      <c r="H39" s="37" t="s">
        <v>58</v>
      </c>
      <c r="I39" s="86">
        <v>20.2</v>
      </c>
      <c r="J39" s="108"/>
      <c r="K39" s="108"/>
      <c r="L39" s="109">
        <v>20.2</v>
      </c>
      <c r="M39" s="86"/>
      <c r="N39" s="108"/>
      <c r="O39" s="108"/>
      <c r="P39" s="109"/>
      <c r="Q39" s="74"/>
      <c r="R39" s="108"/>
      <c r="S39" s="108"/>
      <c r="T39" s="109"/>
      <c r="U39" s="86"/>
      <c r="V39" s="108"/>
      <c r="W39" s="108"/>
      <c r="X39" s="109"/>
    </row>
    <row r="40" spans="1:24" ht="13.5" thickBot="1" x14ac:dyDescent="0.25">
      <c r="A40" s="121"/>
      <c r="B40" s="54"/>
      <c r="C40" s="55"/>
      <c r="D40" s="122"/>
      <c r="E40" s="130"/>
      <c r="F40" s="124"/>
      <c r="G40" s="125"/>
      <c r="H40" s="134" t="s">
        <v>59</v>
      </c>
      <c r="I40" s="77">
        <v>114.6</v>
      </c>
      <c r="J40" s="78"/>
      <c r="K40" s="78">
        <v>0</v>
      </c>
      <c r="L40" s="79">
        <v>114.6</v>
      </c>
      <c r="M40" s="77">
        <f>N40+P40</f>
        <v>0</v>
      </c>
      <c r="N40" s="78">
        <v>0</v>
      </c>
      <c r="O40" s="78">
        <v>0</v>
      </c>
      <c r="P40" s="79"/>
      <c r="Q40" s="77"/>
      <c r="R40" s="78">
        <v>0</v>
      </c>
      <c r="S40" s="78">
        <v>0</v>
      </c>
      <c r="T40" s="79"/>
      <c r="U40" s="64"/>
      <c r="V40" s="65">
        <v>0</v>
      </c>
      <c r="W40" s="65">
        <v>0</v>
      </c>
      <c r="X40" s="66"/>
    </row>
    <row r="41" spans="1:24" ht="13.5" thickBot="1" x14ac:dyDescent="0.25">
      <c r="A41" s="121"/>
      <c r="B41" s="54"/>
      <c r="C41" s="55"/>
      <c r="D41" s="122"/>
      <c r="E41" s="135"/>
      <c r="F41" s="67" t="s">
        <v>31</v>
      </c>
      <c r="G41" s="67"/>
      <c r="H41" s="67"/>
      <c r="I41" s="42">
        <f>L41+J41</f>
        <v>578.9</v>
      </c>
      <c r="J41" s="43">
        <f>SUM(J36:J40)</f>
        <v>0</v>
      </c>
      <c r="K41" s="43">
        <f t="shared" ref="K41:L41" si="9">SUM(K36:K40)</f>
        <v>0</v>
      </c>
      <c r="L41" s="43">
        <f t="shared" si="9"/>
        <v>578.9</v>
      </c>
      <c r="M41" s="42">
        <f>SUM(P41,N41)</f>
        <v>500</v>
      </c>
      <c r="N41" s="43">
        <f>SUM(N36:N40)</f>
        <v>0</v>
      </c>
      <c r="O41" s="43">
        <f t="shared" ref="O41:P41" si="10">SUM(O36:O40)</f>
        <v>0</v>
      </c>
      <c r="P41" s="43">
        <f t="shared" si="10"/>
        <v>500</v>
      </c>
      <c r="Q41" s="42">
        <f>SUM(T41,R41)</f>
        <v>300</v>
      </c>
      <c r="R41" s="43">
        <f>SUM(R36:R40)</f>
        <v>0</v>
      </c>
      <c r="S41" s="43">
        <f t="shared" ref="S41:T41" si="11">SUM(S36:S40)</f>
        <v>0</v>
      </c>
      <c r="T41" s="43">
        <f t="shared" si="11"/>
        <v>300</v>
      </c>
      <c r="U41" s="42">
        <f>SUM(X41,V41)</f>
        <v>0</v>
      </c>
      <c r="V41" s="43">
        <f>SUM(V36:V40)</f>
        <v>0</v>
      </c>
      <c r="W41" s="43">
        <f t="shared" ref="W41:X41" si="12">SUM(W36:W40)</f>
        <v>0</v>
      </c>
      <c r="X41" s="43">
        <f t="shared" si="12"/>
        <v>0</v>
      </c>
    </row>
    <row r="42" spans="1:24" ht="22.5" x14ac:dyDescent="0.2">
      <c r="A42" s="53">
        <v>2</v>
      </c>
      <c r="B42" s="54">
        <v>1</v>
      </c>
      <c r="C42" s="136">
        <v>3</v>
      </c>
      <c r="D42" s="137" t="s">
        <v>60</v>
      </c>
      <c r="E42" s="138" t="s">
        <v>25</v>
      </c>
      <c r="F42" s="139" t="s">
        <v>36</v>
      </c>
      <c r="G42" s="140" t="s">
        <v>61</v>
      </c>
      <c r="H42" s="141" t="s">
        <v>28</v>
      </c>
      <c r="I42" s="73"/>
      <c r="J42" s="87"/>
      <c r="K42" s="87"/>
      <c r="L42" s="110"/>
      <c r="M42" s="73"/>
      <c r="N42" s="87"/>
      <c r="O42" s="87"/>
      <c r="P42" s="110"/>
      <c r="Q42" s="73"/>
      <c r="R42" s="87"/>
      <c r="S42" s="87"/>
      <c r="T42" s="110"/>
      <c r="U42" s="73"/>
      <c r="V42" s="87"/>
      <c r="W42" s="87"/>
      <c r="X42" s="110"/>
    </row>
    <row r="43" spans="1:24" x14ac:dyDescent="0.2">
      <c r="A43" s="53"/>
      <c r="B43" s="54"/>
      <c r="C43" s="136"/>
      <c r="D43" s="137"/>
      <c r="E43" s="142" t="s">
        <v>57</v>
      </c>
      <c r="F43" s="139"/>
      <c r="G43" s="140"/>
      <c r="H43" s="141" t="s">
        <v>28</v>
      </c>
      <c r="I43" s="86">
        <v>10.6</v>
      </c>
      <c r="J43" s="108"/>
      <c r="K43" s="108"/>
      <c r="L43" s="109">
        <v>10.6</v>
      </c>
      <c r="M43" s="86">
        <v>500</v>
      </c>
      <c r="N43" s="108"/>
      <c r="O43" s="108"/>
      <c r="P43" s="109">
        <v>500</v>
      </c>
      <c r="Q43" s="86">
        <f>R43+T43</f>
        <v>2500</v>
      </c>
      <c r="R43" s="108"/>
      <c r="S43" s="108"/>
      <c r="T43" s="109">
        <v>2500</v>
      </c>
      <c r="U43" s="86">
        <v>5000</v>
      </c>
      <c r="V43" s="108"/>
      <c r="W43" s="108"/>
      <c r="X43" s="109">
        <v>5000</v>
      </c>
    </row>
    <row r="44" spans="1:24" ht="22.5" x14ac:dyDescent="0.2">
      <c r="A44" s="53"/>
      <c r="B44" s="54"/>
      <c r="C44" s="136"/>
      <c r="D44" s="137"/>
      <c r="E44" s="142"/>
      <c r="F44" s="139"/>
      <c r="G44" s="140"/>
      <c r="H44" s="143" t="s">
        <v>62</v>
      </c>
      <c r="I44" s="86">
        <f>SUM(L44,K44,J44)</f>
        <v>0</v>
      </c>
      <c r="J44" s="108"/>
      <c r="K44" s="108"/>
      <c r="L44" s="109">
        <f>209.1-209.1</f>
        <v>0</v>
      </c>
      <c r="M44" s="86"/>
      <c r="N44" s="108"/>
      <c r="O44" s="108"/>
      <c r="P44" s="109"/>
      <c r="Q44" s="86"/>
      <c r="R44" s="108"/>
      <c r="S44" s="108"/>
      <c r="T44" s="109"/>
      <c r="U44" s="86"/>
      <c r="V44" s="108"/>
      <c r="W44" s="108"/>
      <c r="X44" s="109"/>
    </row>
    <row r="45" spans="1:24" ht="23.25" thickBot="1" x14ac:dyDescent="0.25">
      <c r="A45" s="53"/>
      <c r="B45" s="54"/>
      <c r="C45" s="136"/>
      <c r="D45" s="137"/>
      <c r="E45" s="142"/>
      <c r="F45" s="139"/>
      <c r="G45" s="140"/>
      <c r="H45" s="144" t="s">
        <v>63</v>
      </c>
      <c r="I45" s="77"/>
      <c r="J45" s="78"/>
      <c r="K45" s="78"/>
      <c r="L45" s="79"/>
      <c r="M45" s="77"/>
      <c r="N45" s="78"/>
      <c r="O45" s="78"/>
      <c r="P45" s="79"/>
      <c r="Q45" s="77"/>
      <c r="R45" s="78"/>
      <c r="S45" s="78"/>
      <c r="T45" s="79"/>
      <c r="U45" s="77">
        <v>841</v>
      </c>
      <c r="V45" s="78"/>
      <c r="W45" s="78"/>
      <c r="X45" s="79">
        <v>841</v>
      </c>
    </row>
    <row r="46" spans="1:24" ht="13.5" thickBot="1" x14ac:dyDescent="0.25">
      <c r="A46" s="53"/>
      <c r="B46" s="54"/>
      <c r="C46" s="136"/>
      <c r="D46" s="137"/>
      <c r="E46" s="145"/>
      <c r="F46" s="67" t="s">
        <v>31</v>
      </c>
      <c r="G46" s="67"/>
      <c r="H46" s="67"/>
      <c r="I46" s="42">
        <f>SUM(L46,J46)</f>
        <v>10.6</v>
      </c>
      <c r="J46" s="43">
        <f>SUM(J42:J45)</f>
        <v>0</v>
      </c>
      <c r="K46" s="43">
        <f>SUM(K42:K45)</f>
        <v>0</v>
      </c>
      <c r="L46" s="146">
        <f>SUM(L42:L45)</f>
        <v>10.6</v>
      </c>
      <c r="M46" s="42">
        <f>SUM(P46,N46)</f>
        <v>500</v>
      </c>
      <c r="N46" s="43">
        <f>SUM(N42:N45)</f>
        <v>0</v>
      </c>
      <c r="O46" s="43">
        <f>SUM(O42:O45)</f>
        <v>0</v>
      </c>
      <c r="P46" s="44">
        <f>SUM(P42:P45)</f>
        <v>500</v>
      </c>
      <c r="Q46" s="118">
        <f>SUM(T46,R46)</f>
        <v>2500</v>
      </c>
      <c r="R46" s="43">
        <f>SUM(R42:R45)</f>
        <v>0</v>
      </c>
      <c r="S46" s="43">
        <f>SUM(S42:S45)</f>
        <v>0</v>
      </c>
      <c r="T46" s="146">
        <f>SUM(T42:T45)</f>
        <v>2500</v>
      </c>
      <c r="U46" s="42">
        <f>SUM(X46,V46)</f>
        <v>5841</v>
      </c>
      <c r="V46" s="43">
        <f>SUM(V42:V45)</f>
        <v>0</v>
      </c>
      <c r="W46" s="43">
        <f>SUM(W42:W45)</f>
        <v>0</v>
      </c>
      <c r="X46" s="44">
        <f>SUM(X42:X45)</f>
        <v>5841</v>
      </c>
    </row>
    <row r="47" spans="1:24" ht="13.5" thickBot="1" x14ac:dyDescent="0.25">
      <c r="A47" s="147">
        <v>2</v>
      </c>
      <c r="B47" s="148" t="s">
        <v>32</v>
      </c>
      <c r="C47" s="149"/>
      <c r="D47" s="149"/>
      <c r="E47" s="149"/>
      <c r="F47" s="149"/>
      <c r="G47" s="149"/>
      <c r="H47" s="150"/>
      <c r="I47" s="95">
        <f t="shared" ref="I47" si="13">I46</f>
        <v>10.6</v>
      </c>
      <c r="J47" s="95">
        <f>J46+J41+J35</f>
        <v>0</v>
      </c>
      <c r="K47" s="95">
        <f t="shared" ref="K47" si="14">K46+K41+K35</f>
        <v>0</v>
      </c>
      <c r="L47" s="151">
        <f>L46+L41+L35</f>
        <v>789.5</v>
      </c>
      <c r="M47" s="94">
        <f t="shared" ref="M47:U47" si="15">M46</f>
        <v>500</v>
      </c>
      <c r="N47" s="95">
        <f>N46+N41+N35</f>
        <v>10</v>
      </c>
      <c r="O47" s="95">
        <f t="shared" ref="O47" si="16">O46+O41+O35</f>
        <v>0</v>
      </c>
      <c r="P47" s="152">
        <f>P46+P41+P35</f>
        <v>1461</v>
      </c>
      <c r="Q47" s="153">
        <f t="shared" ref="Q47" si="17">Q46</f>
        <v>2500</v>
      </c>
      <c r="R47" s="95">
        <f>R46+R41+R35</f>
        <v>0</v>
      </c>
      <c r="S47" s="95">
        <f t="shared" ref="S47:T47" si="18">S46+S41+S35</f>
        <v>0</v>
      </c>
      <c r="T47" s="151">
        <f t="shared" si="18"/>
        <v>3000</v>
      </c>
      <c r="U47" s="94">
        <f t="shared" si="15"/>
        <v>5841</v>
      </c>
      <c r="V47" s="95">
        <f>V46+V41+V35</f>
        <v>0</v>
      </c>
      <c r="W47" s="95">
        <f t="shared" ref="W47" si="19">W46+W41+W35</f>
        <v>0</v>
      </c>
      <c r="X47" s="152">
        <f>X46+X41+X35</f>
        <v>6041</v>
      </c>
    </row>
    <row r="48" spans="1:24" ht="13.5" thickBot="1" x14ac:dyDescent="0.25">
      <c r="A48" s="154" t="s">
        <v>48</v>
      </c>
      <c r="B48" s="154"/>
      <c r="C48" s="154"/>
      <c r="D48" s="154"/>
      <c r="E48" s="154"/>
      <c r="F48" s="154"/>
      <c r="G48" s="154"/>
      <c r="H48" s="154"/>
      <c r="I48" s="99">
        <f>J48+L4+L48</f>
        <v>789.5</v>
      </c>
      <c r="J48" s="99">
        <f>J47</f>
        <v>0</v>
      </c>
      <c r="K48" s="99">
        <f t="shared" ref="K48" si="20">K47</f>
        <v>0</v>
      </c>
      <c r="L48" s="155">
        <f>L47</f>
        <v>789.5</v>
      </c>
      <c r="M48" s="98">
        <f>+P48</f>
        <v>1461</v>
      </c>
      <c r="N48" s="99">
        <f>N47</f>
        <v>10</v>
      </c>
      <c r="O48" s="99">
        <f t="shared" ref="O48:P48" si="21">O47</f>
        <v>0</v>
      </c>
      <c r="P48" s="100">
        <f t="shared" si="21"/>
        <v>1461</v>
      </c>
      <c r="Q48" s="156">
        <f>R48+T48</f>
        <v>3000</v>
      </c>
      <c r="R48" s="99">
        <f>R47</f>
        <v>0</v>
      </c>
      <c r="S48" s="99">
        <f t="shared" ref="S48:T48" si="22">S47</f>
        <v>0</v>
      </c>
      <c r="T48" s="155">
        <f t="shared" si="22"/>
        <v>3000</v>
      </c>
      <c r="U48" s="98">
        <f>V48+X48</f>
        <v>6041</v>
      </c>
      <c r="V48" s="99">
        <f>V47</f>
        <v>0</v>
      </c>
      <c r="W48" s="99">
        <f t="shared" ref="W48:X48" si="23">W47</f>
        <v>0</v>
      </c>
      <c r="X48" s="100">
        <f t="shared" si="23"/>
        <v>6041</v>
      </c>
    </row>
    <row r="49" spans="1:24" ht="13.5" thickBot="1" x14ac:dyDescent="0.25">
      <c r="A49" s="157"/>
      <c r="B49" s="158" t="s">
        <v>64</v>
      </c>
      <c r="C49" s="158"/>
      <c r="D49" s="158"/>
      <c r="E49" s="158"/>
      <c r="F49" s="158"/>
      <c r="G49" s="158"/>
      <c r="H49" s="158"/>
      <c r="I49" s="159">
        <f>SUM(L49,J49)</f>
        <v>2680.8</v>
      </c>
      <c r="J49" s="160">
        <f>SUM(J48,J30)</f>
        <v>1879.3</v>
      </c>
      <c r="K49" s="160">
        <f>SUM(K48,K30)</f>
        <v>813.7</v>
      </c>
      <c r="L49" s="161">
        <f>SUM(L48,L30)</f>
        <v>801.5</v>
      </c>
      <c r="M49" s="162">
        <f>SUM(P49,N49)</f>
        <v>3603.4</v>
      </c>
      <c r="N49" s="163">
        <f t="shared" ref="N49:X49" si="24">SUM(N48,N30)</f>
        <v>2142.4</v>
      </c>
      <c r="O49" s="163">
        <f t="shared" si="24"/>
        <v>935.2</v>
      </c>
      <c r="P49" s="164">
        <f>SUM(P48,P30)</f>
        <v>1461</v>
      </c>
      <c r="Q49" s="165">
        <f t="shared" ref="Q49:T49" si="25">SUM(Q48,Q30)</f>
        <v>5143.3999999999996</v>
      </c>
      <c r="R49" s="166">
        <f t="shared" si="25"/>
        <v>2143.4</v>
      </c>
      <c r="S49" s="166">
        <f t="shared" si="25"/>
        <v>946.2</v>
      </c>
      <c r="T49" s="161">
        <f t="shared" si="25"/>
        <v>3000</v>
      </c>
      <c r="U49" s="167">
        <f t="shared" si="24"/>
        <v>8196.4</v>
      </c>
      <c r="V49" s="164">
        <f t="shared" si="24"/>
        <v>2155.4</v>
      </c>
      <c r="W49" s="164">
        <f t="shared" si="24"/>
        <v>958.2</v>
      </c>
      <c r="X49" s="164">
        <f t="shared" si="24"/>
        <v>6041</v>
      </c>
    </row>
    <row r="50" spans="1:24" x14ac:dyDescent="0.2">
      <c r="A50" s="168" t="s">
        <v>65</v>
      </c>
      <c r="B50" s="168"/>
      <c r="C50" s="168"/>
      <c r="D50" s="168"/>
      <c r="E50" s="168"/>
      <c r="F50" s="168"/>
      <c r="G50" s="168"/>
      <c r="H50" s="168"/>
      <c r="I50" s="169">
        <f>SUM(L50+J50)</f>
        <v>2009</v>
      </c>
      <c r="J50" s="170">
        <f>J12+J18+J21+J24+J36+J37+J42+J43+J34+J27</f>
        <v>1342.3</v>
      </c>
      <c r="K50" s="170">
        <f t="shared" ref="K50:L50" si="26">K12+K18+K21+K24+K36+K37+K42+K43+K34+K27</f>
        <v>720.9</v>
      </c>
      <c r="L50" s="171">
        <f t="shared" si="26"/>
        <v>666.7</v>
      </c>
      <c r="M50" s="169">
        <f>SUM(P50+N50)</f>
        <v>2822.4</v>
      </c>
      <c r="N50" s="170">
        <f>N12+N18+N21+N24+N36+N37+N42+N43+N34+N27</f>
        <v>1561.4</v>
      </c>
      <c r="O50" s="170">
        <f t="shared" ref="O50:P50" si="27">O12+O18+O21+O24+O36+O37+O42+O43+O34+O27</f>
        <v>834.7</v>
      </c>
      <c r="P50" s="172">
        <f t="shared" si="27"/>
        <v>1261</v>
      </c>
      <c r="Q50" s="173">
        <f>SUM(T50,R50)</f>
        <v>4562.3999999999996</v>
      </c>
      <c r="R50" s="170">
        <f>R12+R18+R21+R24+R36+R37+R42+R43+R34+R27</f>
        <v>1562.4</v>
      </c>
      <c r="S50" s="170">
        <f t="shared" ref="S50:T50" si="28">S12+S18+S21+S24+S36+S37+S42+S43+S34+S27</f>
        <v>845.7</v>
      </c>
      <c r="T50" s="171">
        <f t="shared" si="28"/>
        <v>3000</v>
      </c>
      <c r="U50" s="169">
        <f>SUM(X50,V50)</f>
        <v>6774.4</v>
      </c>
      <c r="V50" s="170">
        <f>V12+V18+V21+V24+V36+V37+V42+V43+V34+V27</f>
        <v>1574.4</v>
      </c>
      <c r="W50" s="170">
        <f t="shared" ref="W50:X50" si="29">W12+W18+W21+W24+W36+W37+W42+W43+W34+W27</f>
        <v>857.7</v>
      </c>
      <c r="X50" s="172">
        <f t="shared" si="29"/>
        <v>5200</v>
      </c>
    </row>
    <row r="51" spans="1:24" x14ac:dyDescent="0.2">
      <c r="A51" s="174" t="s">
        <v>66</v>
      </c>
      <c r="B51" s="174"/>
      <c r="C51" s="174"/>
      <c r="D51" s="174"/>
      <c r="E51" s="174"/>
      <c r="F51" s="174"/>
      <c r="G51" s="174"/>
      <c r="H51" s="174"/>
      <c r="I51" s="175">
        <f>I14</f>
        <v>50</v>
      </c>
      <c r="J51" s="176">
        <f>J14</f>
        <v>50</v>
      </c>
      <c r="K51" s="176">
        <f t="shared" ref="K51:L51" si="30">K14</f>
        <v>18.3</v>
      </c>
      <c r="L51" s="177">
        <f t="shared" si="30"/>
        <v>0</v>
      </c>
      <c r="M51" s="175">
        <f t="shared" ref="M51:M54" si="31">SUM(P51,N51)</f>
        <v>60</v>
      </c>
      <c r="N51" s="176">
        <f>N14</f>
        <v>60</v>
      </c>
      <c r="O51" s="176">
        <f t="shared" ref="O51:P51" si="32">O14</f>
        <v>22</v>
      </c>
      <c r="P51" s="178">
        <f t="shared" si="32"/>
        <v>0</v>
      </c>
      <c r="Q51" s="175">
        <f t="shared" ref="Q51:Q54" si="33">SUM(T51,R51)</f>
        <v>60</v>
      </c>
      <c r="R51" s="176">
        <f>R14</f>
        <v>60</v>
      </c>
      <c r="S51" s="176">
        <f t="shared" ref="S51:T51" si="34">S14</f>
        <v>22</v>
      </c>
      <c r="T51" s="177">
        <f t="shared" si="34"/>
        <v>0</v>
      </c>
      <c r="U51" s="175">
        <f t="shared" ref="U51:U54" si="35">SUM(X51,V51)</f>
        <v>60</v>
      </c>
      <c r="V51" s="176">
        <f>V14</f>
        <v>60</v>
      </c>
      <c r="W51" s="176">
        <f t="shared" ref="W51:X51" si="36">W14</f>
        <v>22</v>
      </c>
      <c r="X51" s="178">
        <f t="shared" si="36"/>
        <v>0</v>
      </c>
    </row>
    <row r="52" spans="1:24" x14ac:dyDescent="0.2">
      <c r="A52" s="174" t="s">
        <v>67</v>
      </c>
      <c r="B52" s="174"/>
      <c r="C52" s="174"/>
      <c r="D52" s="174"/>
      <c r="E52" s="174"/>
      <c r="F52" s="174"/>
      <c r="G52" s="174"/>
      <c r="H52" s="174"/>
      <c r="I52" s="175">
        <f>I19+I22+I25</f>
        <v>487</v>
      </c>
      <c r="J52" s="176">
        <f>J19+J22+J25+J38</f>
        <v>487</v>
      </c>
      <c r="K52" s="176">
        <f t="shared" ref="K52:L52" si="37">K19+K22+K25+K38</f>
        <v>74.5</v>
      </c>
      <c r="L52" s="176">
        <f t="shared" si="37"/>
        <v>0</v>
      </c>
      <c r="M52" s="175">
        <f t="shared" si="31"/>
        <v>717</v>
      </c>
      <c r="N52" s="176">
        <f>N19+N22+N25+N38</f>
        <v>517</v>
      </c>
      <c r="O52" s="176">
        <f t="shared" ref="O52:P52" si="38">O19+O22+O25+O38</f>
        <v>74.5</v>
      </c>
      <c r="P52" s="177">
        <f t="shared" si="38"/>
        <v>200</v>
      </c>
      <c r="Q52" s="179">
        <f t="shared" si="33"/>
        <v>517</v>
      </c>
      <c r="R52" s="180">
        <f>R19+R22+R25+R38</f>
        <v>517</v>
      </c>
      <c r="S52" s="180">
        <f t="shared" ref="S52:T52" si="39">S19+S22+S25+S38</f>
        <v>74.5</v>
      </c>
      <c r="T52" s="180">
        <f t="shared" si="39"/>
        <v>0</v>
      </c>
      <c r="U52" s="179">
        <f t="shared" si="35"/>
        <v>517</v>
      </c>
      <c r="V52" s="180">
        <f>V19+V22+V25+V38</f>
        <v>517</v>
      </c>
      <c r="W52" s="180">
        <f t="shared" ref="W52:X52" si="40">W19+W22+W25+W38</f>
        <v>74.5</v>
      </c>
      <c r="X52" s="181">
        <f t="shared" si="40"/>
        <v>0</v>
      </c>
    </row>
    <row r="53" spans="1:24" x14ac:dyDescent="0.2">
      <c r="A53" s="182" t="s">
        <v>68</v>
      </c>
      <c r="B53" s="182"/>
      <c r="C53" s="182"/>
      <c r="D53" s="182"/>
      <c r="E53" s="182"/>
      <c r="F53" s="182"/>
      <c r="G53" s="182"/>
      <c r="H53" s="182"/>
      <c r="I53" s="175">
        <f>L53+J53</f>
        <v>0</v>
      </c>
      <c r="J53" s="176">
        <f>J33</f>
        <v>0</v>
      </c>
      <c r="K53" s="176">
        <f t="shared" ref="K53:L53" si="41">K33</f>
        <v>0</v>
      </c>
      <c r="L53" s="177">
        <f t="shared" si="41"/>
        <v>0</v>
      </c>
      <c r="M53" s="175">
        <f t="shared" si="31"/>
        <v>0</v>
      </c>
      <c r="N53" s="176">
        <f>N33</f>
        <v>0</v>
      </c>
      <c r="O53" s="176">
        <f t="shared" ref="O53:P53" si="42">O33</f>
        <v>0</v>
      </c>
      <c r="P53" s="178">
        <f t="shared" si="42"/>
        <v>0</v>
      </c>
      <c r="Q53" s="183">
        <f t="shared" si="33"/>
        <v>0</v>
      </c>
      <c r="R53" s="180">
        <f>R33</f>
        <v>0</v>
      </c>
      <c r="S53" s="180">
        <f t="shared" ref="S53:T53" si="43">S33</f>
        <v>0</v>
      </c>
      <c r="T53" s="184">
        <f t="shared" si="43"/>
        <v>0</v>
      </c>
      <c r="U53" s="179">
        <f t="shared" si="35"/>
        <v>0</v>
      </c>
      <c r="V53" s="180">
        <f>V33</f>
        <v>0</v>
      </c>
      <c r="W53" s="180">
        <f t="shared" ref="W53:X53" si="44">W33</f>
        <v>0</v>
      </c>
      <c r="X53" s="181">
        <f t="shared" si="44"/>
        <v>0</v>
      </c>
    </row>
    <row r="54" spans="1:24" x14ac:dyDescent="0.2">
      <c r="A54" s="174" t="s">
        <v>69</v>
      </c>
      <c r="B54" s="174"/>
      <c r="C54" s="174"/>
      <c r="D54" s="174"/>
      <c r="E54" s="174"/>
      <c r="F54" s="174"/>
      <c r="G54" s="174"/>
      <c r="H54" s="174"/>
      <c r="I54" s="175">
        <f t="shared" ref="I54" si="45">I40</f>
        <v>114.6</v>
      </c>
      <c r="J54" s="176">
        <f>J40</f>
        <v>0</v>
      </c>
      <c r="K54" s="176">
        <f t="shared" ref="K54:L54" si="46">K40</f>
        <v>0</v>
      </c>
      <c r="L54" s="177">
        <f t="shared" si="46"/>
        <v>114.6</v>
      </c>
      <c r="M54" s="175">
        <f t="shared" si="31"/>
        <v>0</v>
      </c>
      <c r="N54" s="176">
        <f>N40</f>
        <v>0</v>
      </c>
      <c r="O54" s="176">
        <f t="shared" ref="O54:P54" si="47">O40</f>
        <v>0</v>
      </c>
      <c r="P54" s="178">
        <f t="shared" si="47"/>
        <v>0</v>
      </c>
      <c r="Q54" s="185">
        <f t="shared" si="33"/>
        <v>0</v>
      </c>
      <c r="R54" s="176">
        <f>R40</f>
        <v>0</v>
      </c>
      <c r="S54" s="176">
        <f t="shared" ref="S54:T54" si="48">S40</f>
        <v>0</v>
      </c>
      <c r="T54" s="177">
        <f t="shared" si="48"/>
        <v>0</v>
      </c>
      <c r="U54" s="175">
        <f t="shared" si="35"/>
        <v>0</v>
      </c>
      <c r="V54" s="176">
        <f>V40</f>
        <v>0</v>
      </c>
      <c r="W54" s="176">
        <f t="shared" ref="W54:X54" si="49">W40</f>
        <v>0</v>
      </c>
      <c r="X54" s="178">
        <f t="shared" si="49"/>
        <v>0</v>
      </c>
    </row>
    <row r="55" spans="1:24" x14ac:dyDescent="0.2">
      <c r="A55" s="174" t="s">
        <v>70</v>
      </c>
      <c r="B55" s="174"/>
      <c r="C55" s="174"/>
      <c r="D55" s="174"/>
      <c r="E55" s="174"/>
      <c r="F55" s="174"/>
      <c r="G55" s="174"/>
      <c r="H55" s="174"/>
      <c r="I55" s="175">
        <f>J55+L55</f>
        <v>20.2</v>
      </c>
      <c r="J55" s="176">
        <f>J39</f>
        <v>0</v>
      </c>
      <c r="K55" s="176">
        <f t="shared" ref="K55:L55" si="50">K39</f>
        <v>0</v>
      </c>
      <c r="L55" s="177">
        <f t="shared" si="50"/>
        <v>20.2</v>
      </c>
      <c r="M55" s="175">
        <f>N55+P55</f>
        <v>0</v>
      </c>
      <c r="N55" s="176">
        <f>N39</f>
        <v>0</v>
      </c>
      <c r="O55" s="176">
        <f t="shared" ref="O55:P55" si="51">O39</f>
        <v>0</v>
      </c>
      <c r="P55" s="178">
        <f t="shared" si="51"/>
        <v>0</v>
      </c>
      <c r="Q55" s="185">
        <f>R55+T55</f>
        <v>0</v>
      </c>
      <c r="R55" s="176">
        <f>R39</f>
        <v>0</v>
      </c>
      <c r="S55" s="176">
        <f t="shared" ref="S55:T55" si="52">S39</f>
        <v>0</v>
      </c>
      <c r="T55" s="177">
        <f t="shared" si="52"/>
        <v>0</v>
      </c>
      <c r="U55" s="175">
        <f>V55+X55</f>
        <v>0</v>
      </c>
      <c r="V55" s="176">
        <f>V39</f>
        <v>0</v>
      </c>
      <c r="W55" s="176">
        <f t="shared" ref="W55:X55" si="53">W39</f>
        <v>0</v>
      </c>
      <c r="X55" s="178">
        <f t="shared" si="53"/>
        <v>0</v>
      </c>
    </row>
    <row r="56" spans="1:24" ht="27.75" customHeight="1" x14ac:dyDescent="0.2">
      <c r="A56" s="174" t="s">
        <v>71</v>
      </c>
      <c r="B56" s="186"/>
      <c r="C56" s="186"/>
      <c r="D56" s="186"/>
      <c r="E56" s="186"/>
      <c r="F56" s="186"/>
      <c r="G56" s="186"/>
      <c r="H56" s="187"/>
      <c r="I56" s="175">
        <f>J56+L56</f>
        <v>0</v>
      </c>
      <c r="J56" s="176">
        <f>J45</f>
        <v>0</v>
      </c>
      <c r="K56" s="176">
        <f t="shared" ref="K56:L56" si="54">K45</f>
        <v>0</v>
      </c>
      <c r="L56" s="177">
        <f t="shared" si="54"/>
        <v>0</v>
      </c>
      <c r="M56" s="175">
        <f>N56+P56</f>
        <v>0</v>
      </c>
      <c r="N56" s="176">
        <f>N45</f>
        <v>0</v>
      </c>
      <c r="O56" s="176">
        <f t="shared" ref="O56:P56" si="55">O45</f>
        <v>0</v>
      </c>
      <c r="P56" s="178">
        <f t="shared" si="55"/>
        <v>0</v>
      </c>
      <c r="Q56" s="185">
        <f>R56+T56</f>
        <v>0</v>
      </c>
      <c r="R56" s="176">
        <f>R45</f>
        <v>0</v>
      </c>
      <c r="S56" s="176">
        <f t="shared" ref="S56:T56" si="56">S45</f>
        <v>0</v>
      </c>
      <c r="T56" s="177">
        <f t="shared" si="56"/>
        <v>0</v>
      </c>
      <c r="U56" s="175">
        <f>V56+X56</f>
        <v>841</v>
      </c>
      <c r="V56" s="176">
        <f>V45</f>
        <v>0</v>
      </c>
      <c r="W56" s="176">
        <f t="shared" ref="W56:X56" si="57">W45</f>
        <v>0</v>
      </c>
      <c r="X56" s="178">
        <f t="shared" si="57"/>
        <v>841</v>
      </c>
    </row>
    <row r="57" spans="1:24" x14ac:dyDescent="0.2">
      <c r="A57" s="188" t="s">
        <v>72</v>
      </c>
      <c r="B57" s="189"/>
      <c r="C57" s="189"/>
      <c r="D57" s="189"/>
      <c r="E57" s="189"/>
      <c r="F57" s="189"/>
      <c r="G57" s="189"/>
      <c r="H57" s="189"/>
      <c r="I57" s="175">
        <f>J57+L57</f>
        <v>0</v>
      </c>
      <c r="J57" s="176">
        <f>J44</f>
        <v>0</v>
      </c>
      <c r="K57" s="176">
        <f t="shared" ref="K57:L57" si="58">K44</f>
        <v>0</v>
      </c>
      <c r="L57" s="177">
        <f t="shared" si="58"/>
        <v>0</v>
      </c>
      <c r="M57" s="175">
        <f>N57+P57</f>
        <v>0</v>
      </c>
      <c r="N57" s="176">
        <f>N44</f>
        <v>0</v>
      </c>
      <c r="O57" s="176">
        <f t="shared" ref="O57:P57" si="59">O44</f>
        <v>0</v>
      </c>
      <c r="P57" s="178">
        <f t="shared" si="59"/>
        <v>0</v>
      </c>
      <c r="Q57" s="185">
        <f>R57+T57</f>
        <v>0</v>
      </c>
      <c r="R57" s="176">
        <f>R44</f>
        <v>0</v>
      </c>
      <c r="S57" s="176">
        <f t="shared" ref="S57:T57" si="60">S44</f>
        <v>0</v>
      </c>
      <c r="T57" s="177">
        <f t="shared" si="60"/>
        <v>0</v>
      </c>
      <c r="U57" s="175">
        <f>V57+X57</f>
        <v>0</v>
      </c>
      <c r="V57" s="176">
        <f>V44</f>
        <v>0</v>
      </c>
      <c r="W57" s="176">
        <f t="shared" ref="W57:X57" si="61">W44</f>
        <v>0</v>
      </c>
      <c r="X57" s="178">
        <f t="shared" si="61"/>
        <v>0</v>
      </c>
    </row>
    <row r="58" spans="1:24" ht="13.5" thickBot="1" x14ac:dyDescent="0.25">
      <c r="A58" s="190" t="s">
        <v>73</v>
      </c>
      <c r="B58" s="191"/>
      <c r="C58" s="191"/>
      <c r="D58" s="191"/>
      <c r="E58" s="191"/>
      <c r="F58" s="191"/>
      <c r="G58" s="191"/>
      <c r="H58" s="191"/>
      <c r="I58" s="192">
        <f>J58+L58</f>
        <v>0</v>
      </c>
      <c r="J58" s="193">
        <f>SUM(J13)</f>
        <v>0</v>
      </c>
      <c r="K58" s="193">
        <f t="shared" ref="K58:L58" si="62">SUM(K13)</f>
        <v>0</v>
      </c>
      <c r="L58" s="194">
        <f t="shared" si="62"/>
        <v>0</v>
      </c>
      <c r="M58" s="192">
        <f>N58+P58</f>
        <v>4</v>
      </c>
      <c r="N58" s="193">
        <f>SUM(N13)</f>
        <v>4</v>
      </c>
      <c r="O58" s="193">
        <f t="shared" ref="O58:P58" si="63">SUM(O13)</f>
        <v>4</v>
      </c>
      <c r="P58" s="195">
        <f t="shared" si="63"/>
        <v>0</v>
      </c>
      <c r="Q58" s="196">
        <f>R58+T58</f>
        <v>4</v>
      </c>
      <c r="R58" s="193">
        <f>SUM(R13)</f>
        <v>4</v>
      </c>
      <c r="S58" s="193">
        <f t="shared" ref="S58:T58" si="64">SUM(S13)</f>
        <v>4</v>
      </c>
      <c r="T58" s="194">
        <f t="shared" si="64"/>
        <v>0</v>
      </c>
      <c r="U58" s="192">
        <f>V58+X58</f>
        <v>4</v>
      </c>
      <c r="V58" s="193">
        <f>SUM(V13)</f>
        <v>4</v>
      </c>
      <c r="W58" s="193">
        <f t="shared" ref="W58:X58" si="65">SUM(W13)</f>
        <v>4</v>
      </c>
      <c r="X58" s="195">
        <f t="shared" si="65"/>
        <v>0</v>
      </c>
    </row>
    <row r="59" spans="1:24" ht="13.5" thickBot="1" x14ac:dyDescent="0.25">
      <c r="A59" s="197" t="s">
        <v>74</v>
      </c>
      <c r="B59" s="197"/>
      <c r="C59" s="197"/>
      <c r="D59" s="197"/>
      <c r="E59" s="197"/>
      <c r="F59" s="197"/>
      <c r="G59" s="197"/>
      <c r="H59" s="197"/>
      <c r="I59" s="198">
        <f>L59+J59</f>
        <v>2680.8</v>
      </c>
      <c r="J59" s="199">
        <f>SUM(J50:J58)</f>
        <v>1879.3</v>
      </c>
      <c r="K59" s="199">
        <f t="shared" ref="K59:L59" si="66">SUM(K50:K58)</f>
        <v>813.69999999999993</v>
      </c>
      <c r="L59" s="199">
        <f t="shared" si="66"/>
        <v>801.50000000000011</v>
      </c>
      <c r="M59" s="198">
        <f>P59+N59</f>
        <v>3603.4</v>
      </c>
      <c r="N59" s="199">
        <f>SUM(N50:N58)</f>
        <v>2142.4</v>
      </c>
      <c r="O59" s="199">
        <f t="shared" ref="O59:P59" si="67">SUM(O50:O58)</f>
        <v>935.2</v>
      </c>
      <c r="P59" s="199">
        <f t="shared" si="67"/>
        <v>1461</v>
      </c>
      <c r="Q59" s="198">
        <f>T59+R59</f>
        <v>5143.3999999999996</v>
      </c>
      <c r="R59" s="199">
        <f>SUM(R50:R58)</f>
        <v>2143.4</v>
      </c>
      <c r="S59" s="199">
        <f t="shared" ref="S59:T59" si="68">SUM(S50:S58)</f>
        <v>946.2</v>
      </c>
      <c r="T59" s="200">
        <f t="shared" si="68"/>
        <v>3000</v>
      </c>
      <c r="U59" s="198">
        <f>X59+V59</f>
        <v>8196.4</v>
      </c>
      <c r="V59" s="199">
        <f>SUM(V50:V58)</f>
        <v>2155.4</v>
      </c>
      <c r="W59" s="199">
        <f t="shared" ref="W59:X59" si="69">SUM(W50:W58)</f>
        <v>958.2</v>
      </c>
      <c r="X59" s="201">
        <f t="shared" si="69"/>
        <v>6041</v>
      </c>
    </row>
    <row r="61" spans="1:24" x14ac:dyDescent="0.2">
      <c r="I61" s="202">
        <f>I49-I59</f>
        <v>0</v>
      </c>
      <c r="J61" s="202">
        <f t="shared" ref="J61:X61" si="70">J49-J59</f>
        <v>0</v>
      </c>
      <c r="K61" s="202">
        <f t="shared" si="70"/>
        <v>0</v>
      </c>
      <c r="L61" s="202">
        <f t="shared" si="70"/>
        <v>0</v>
      </c>
      <c r="M61" s="202">
        <f t="shared" si="70"/>
        <v>0</v>
      </c>
      <c r="N61" s="202">
        <f t="shared" si="70"/>
        <v>0</v>
      </c>
      <c r="O61" s="202">
        <f t="shared" si="70"/>
        <v>0</v>
      </c>
      <c r="P61" s="202">
        <f t="shared" si="70"/>
        <v>0</v>
      </c>
      <c r="Q61" s="202">
        <f t="shared" si="70"/>
        <v>0</v>
      </c>
      <c r="R61" s="202">
        <f t="shared" si="70"/>
        <v>0</v>
      </c>
      <c r="S61" s="202">
        <f t="shared" si="70"/>
        <v>0</v>
      </c>
      <c r="T61" s="202">
        <f t="shared" si="70"/>
        <v>0</v>
      </c>
      <c r="U61" s="202">
        <f t="shared" si="70"/>
        <v>0</v>
      </c>
      <c r="V61" s="202">
        <f t="shared" si="70"/>
        <v>0</v>
      </c>
      <c r="W61" s="202">
        <f t="shared" si="70"/>
        <v>0</v>
      </c>
      <c r="X61" s="202">
        <f t="shared" si="70"/>
        <v>0</v>
      </c>
    </row>
  </sheetData>
  <mergeCells count="116">
    <mergeCell ref="A59:H59"/>
    <mergeCell ref="A53:H53"/>
    <mergeCell ref="A54:H54"/>
    <mergeCell ref="A55:H55"/>
    <mergeCell ref="A56:H56"/>
    <mergeCell ref="A57:H57"/>
    <mergeCell ref="A58:H58"/>
    <mergeCell ref="B47:H47"/>
    <mergeCell ref="A48:H48"/>
    <mergeCell ref="B49:H49"/>
    <mergeCell ref="A50:H50"/>
    <mergeCell ref="A51:H51"/>
    <mergeCell ref="A52:H52"/>
    <mergeCell ref="A42:A46"/>
    <mergeCell ref="B42:B46"/>
    <mergeCell ref="C42:C46"/>
    <mergeCell ref="D42:D46"/>
    <mergeCell ref="F42:F45"/>
    <mergeCell ref="G42:G45"/>
    <mergeCell ref="E43:E45"/>
    <mergeCell ref="F46:H46"/>
    <mergeCell ref="G33:G34"/>
    <mergeCell ref="F35:H35"/>
    <mergeCell ref="A36:A41"/>
    <mergeCell ref="B36:B41"/>
    <mergeCell ref="C36:C41"/>
    <mergeCell ref="D36:D41"/>
    <mergeCell ref="F36:F40"/>
    <mergeCell ref="G36:G40"/>
    <mergeCell ref="E37:E40"/>
    <mergeCell ref="F41:H41"/>
    <mergeCell ref="C29:H29"/>
    <mergeCell ref="B30:H30"/>
    <mergeCell ref="B31:X31"/>
    <mergeCell ref="C32:X32"/>
    <mergeCell ref="A33:A35"/>
    <mergeCell ref="B33:B35"/>
    <mergeCell ref="C33:C35"/>
    <mergeCell ref="D33:D35"/>
    <mergeCell ref="E33:E35"/>
    <mergeCell ref="F33:F34"/>
    <mergeCell ref="A27:A28"/>
    <mergeCell ref="B27:B28"/>
    <mergeCell ref="C27:C28"/>
    <mergeCell ref="D27:D28"/>
    <mergeCell ref="E27:E28"/>
    <mergeCell ref="F28:H28"/>
    <mergeCell ref="F23:H23"/>
    <mergeCell ref="A24:A26"/>
    <mergeCell ref="B24:B26"/>
    <mergeCell ref="C24:C26"/>
    <mergeCell ref="D24:D26"/>
    <mergeCell ref="E24:E26"/>
    <mergeCell ref="F24:F25"/>
    <mergeCell ref="G24:G25"/>
    <mergeCell ref="F26:H26"/>
    <mergeCell ref="F18:F19"/>
    <mergeCell ref="G18:G19"/>
    <mergeCell ref="F20:H20"/>
    <mergeCell ref="A21:A23"/>
    <mergeCell ref="B21:B23"/>
    <mergeCell ref="C21:C23"/>
    <mergeCell ref="D21:D23"/>
    <mergeCell ref="E21:E23"/>
    <mergeCell ref="F21:F22"/>
    <mergeCell ref="G21:G22"/>
    <mergeCell ref="F12:F14"/>
    <mergeCell ref="G12:G14"/>
    <mergeCell ref="F15:H15"/>
    <mergeCell ref="C16:H16"/>
    <mergeCell ref="C17:X17"/>
    <mergeCell ref="A18:A20"/>
    <mergeCell ref="B18:B20"/>
    <mergeCell ref="C18:C20"/>
    <mergeCell ref="D18:D20"/>
    <mergeCell ref="E18:E20"/>
    <mergeCell ref="X6:X7"/>
    <mergeCell ref="A8:X8"/>
    <mergeCell ref="A9:X9"/>
    <mergeCell ref="B10:X10"/>
    <mergeCell ref="C11:X11"/>
    <mergeCell ref="A12:A15"/>
    <mergeCell ref="B12:B15"/>
    <mergeCell ref="C12:C15"/>
    <mergeCell ref="D12:D15"/>
    <mergeCell ref="E12:E15"/>
    <mergeCell ref="R5:T5"/>
    <mergeCell ref="U5:U7"/>
    <mergeCell ref="V5:X5"/>
    <mergeCell ref="J6:K6"/>
    <mergeCell ref="L6:L7"/>
    <mergeCell ref="N6:O6"/>
    <mergeCell ref="P6:P7"/>
    <mergeCell ref="R6:S6"/>
    <mergeCell ref="T6:T7"/>
    <mergeCell ref="V6:W6"/>
    <mergeCell ref="H4:H7"/>
    <mergeCell ref="I4:L4"/>
    <mergeCell ref="M4:P4"/>
    <mergeCell ref="Q4:T4"/>
    <mergeCell ref="U4:X4"/>
    <mergeCell ref="I5:I7"/>
    <mergeCell ref="J5:L5"/>
    <mergeCell ref="M5:M7"/>
    <mergeCell ref="N5:P5"/>
    <mergeCell ref="Q5:Q7"/>
    <mergeCell ref="U1:X1"/>
    <mergeCell ref="A2:X2"/>
    <mergeCell ref="A3:X3"/>
    <mergeCell ref="A4:A7"/>
    <mergeCell ref="B4:B7"/>
    <mergeCell ref="C4:C7"/>
    <mergeCell ref="D4:D7"/>
    <mergeCell ref="E4:E7"/>
    <mergeCell ref="F4:F7"/>
    <mergeCell ref="G4:G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8 programa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Mindaugas Šatkus</cp:lastModifiedBy>
  <dcterms:created xsi:type="dcterms:W3CDTF">2022-01-26T09:51:40Z</dcterms:created>
  <dcterms:modified xsi:type="dcterms:W3CDTF">2022-01-26T09:52:49Z</dcterms:modified>
</cp:coreProperties>
</file>